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800" yWindow="1380" windowWidth="25850" windowHeight="13670" activeTab="3"/>
  </bookViews>
  <sheets>
    <sheet name="Liste des parties" sheetId="1" r:id="rId1"/>
    <sheet name="Date Tournoi" sheetId="6" r:id="rId2"/>
    <sheet name="Tableau V1" sheetId="4" state="hidden" r:id="rId3"/>
    <sheet name="Tableau" sheetId="5" r:id="rId4"/>
    <sheet name="Modélisation" sheetId="7" r:id="rId5"/>
  </sheets>
  <externalReferences>
    <externalReference r:id="rId6"/>
  </externalReferences>
  <definedNames>
    <definedName name="Date">'Date Tournoi'!$B$2</definedName>
    <definedName name="NP" localSheetId="4">'[1]Liste des parties'!$A:$IV</definedName>
    <definedName name="NP">'Liste des parties'!$1:$1048576</definedName>
    <definedName name="_xlnm.Print_Area" localSheetId="3">Tableau!$A$1:$BQ$177</definedName>
    <definedName name="_xlnm.Print_Area" localSheetId="2">'Tableau V1'!$A$1:$AH$236</definedName>
  </definedNames>
  <calcPr calcId="144525" calcMode="manual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7" l="1"/>
  <c r="H7" i="7"/>
  <c r="H8" i="7"/>
  <c r="H9" i="7"/>
  <c r="H10" i="7"/>
  <c r="H11" i="7"/>
  <c r="H12" i="7"/>
  <c r="H13" i="7"/>
  <c r="H14" i="7"/>
  <c r="H15" i="7"/>
  <c r="H5" i="7"/>
  <c r="H4" i="7"/>
  <c r="E6" i="7"/>
  <c r="E7" i="7"/>
  <c r="E8" i="7"/>
  <c r="E9" i="7"/>
  <c r="E10" i="7"/>
  <c r="E11" i="7"/>
  <c r="E12" i="7"/>
  <c r="E13" i="7"/>
  <c r="E14" i="7"/>
  <c r="E15" i="7"/>
  <c r="E5" i="7"/>
  <c r="E4" i="7"/>
  <c r="Q99" i="5"/>
  <c r="Q97" i="5"/>
  <c r="Q95" i="5"/>
  <c r="BP130" i="5"/>
  <c r="BP142" i="5" s="1"/>
  <c r="BP146" i="5"/>
  <c r="BP158" i="5"/>
  <c r="BP164" i="5" s="1"/>
  <c r="BP172" i="5" s="1"/>
  <c r="BP176" i="5" s="1"/>
  <c r="BP41" i="5"/>
  <c r="BP53" i="5"/>
  <c r="BP57" i="5" s="1"/>
  <c r="BP69" i="5"/>
  <c r="BP75" i="5" s="1"/>
  <c r="BP83" i="5" s="1"/>
  <c r="BP87" i="5" s="1"/>
  <c r="BH176" i="5"/>
  <c r="BI176" i="5"/>
  <c r="AZ174" i="5"/>
  <c r="BA174" i="5" s="1"/>
  <c r="BH172" i="5"/>
  <c r="BI172" i="5" s="1"/>
  <c r="BI174" i="5"/>
  <c r="BF172" i="5"/>
  <c r="BD172" i="5"/>
  <c r="BC172" i="5"/>
  <c r="AZ170" i="5"/>
  <c r="BA170" i="5"/>
  <c r="BH164" i="5"/>
  <c r="BI164" i="5"/>
  <c r="AR163" i="5"/>
  <c r="AS164" i="5" s="1"/>
  <c r="AS163" i="5"/>
  <c r="AZ161" i="5"/>
  <c r="BA163" i="5"/>
  <c r="AX161" i="5"/>
  <c r="AV161" i="5"/>
  <c r="AU161" i="5"/>
  <c r="AR159" i="5"/>
  <c r="AS160" i="5" s="1"/>
  <c r="AS159" i="5"/>
  <c r="BH158" i="5"/>
  <c r="BF158" i="5"/>
  <c r="BD158" i="5"/>
  <c r="BC158" i="5"/>
  <c r="AR157" i="5"/>
  <c r="AS157" i="5"/>
  <c r="AZ155" i="5"/>
  <c r="BA155" i="5" s="1"/>
  <c r="BA157" i="5"/>
  <c r="AX155" i="5"/>
  <c r="AV155" i="5"/>
  <c r="AU155" i="5"/>
  <c r="AR153" i="5"/>
  <c r="BH146" i="5"/>
  <c r="AZ144" i="5"/>
  <c r="BH142" i="5"/>
  <c r="BI144" i="5"/>
  <c r="BF142" i="5"/>
  <c r="BD142" i="5"/>
  <c r="BC142" i="5"/>
  <c r="AZ140" i="5"/>
  <c r="BA140" i="5" s="1"/>
  <c r="AJ136" i="5"/>
  <c r="AK137" i="5"/>
  <c r="AR133" i="5"/>
  <c r="AS135" i="5" s="1"/>
  <c r="AP133" i="5"/>
  <c r="AN133" i="5"/>
  <c r="AM133" i="5"/>
  <c r="BH130" i="5"/>
  <c r="BI131" i="5" s="1"/>
  <c r="AJ130" i="5"/>
  <c r="AJ131" i="5"/>
  <c r="AZ127" i="5"/>
  <c r="BA127" i="5" s="1"/>
  <c r="AX127" i="5"/>
  <c r="AV127" i="5"/>
  <c r="AU127" i="5"/>
  <c r="AJ124" i="5"/>
  <c r="AK124" i="5"/>
  <c r="AR121" i="5"/>
  <c r="AS123" i="5" s="1"/>
  <c r="AS121" i="5"/>
  <c r="AP121" i="5"/>
  <c r="AN121" i="5"/>
  <c r="AM121" i="5"/>
  <c r="AJ118" i="5"/>
  <c r="BH115" i="5"/>
  <c r="BF115" i="5"/>
  <c r="BD115" i="5"/>
  <c r="BC115" i="5"/>
  <c r="AJ112" i="5"/>
  <c r="AJ113" i="5" s="1"/>
  <c r="AK112" i="5"/>
  <c r="AR109" i="5"/>
  <c r="AS109" i="5"/>
  <c r="AP109" i="5"/>
  <c r="AN109" i="5"/>
  <c r="AM109" i="5"/>
  <c r="AJ106" i="5"/>
  <c r="AK106" i="5" s="1"/>
  <c r="AZ103" i="5"/>
  <c r="BA103" i="5" s="1"/>
  <c r="AX103" i="5"/>
  <c r="AV103" i="5"/>
  <c r="AU103" i="5"/>
  <c r="AJ100" i="5"/>
  <c r="AJ101" i="5"/>
  <c r="AR97" i="5"/>
  <c r="AP97" i="5"/>
  <c r="AN97" i="5"/>
  <c r="AM97" i="5"/>
  <c r="AJ94" i="5"/>
  <c r="A187" i="4"/>
  <c r="A183" i="4"/>
  <c r="A175" i="4"/>
  <c r="A163" i="4"/>
  <c r="E235" i="4"/>
  <c r="E233" i="4"/>
  <c r="E231" i="4"/>
  <c r="Z230" i="4"/>
  <c r="AA231" i="4"/>
  <c r="R228" i="4"/>
  <c r="S228" i="4" s="1"/>
  <c r="Z226" i="4"/>
  <c r="AA228" i="4"/>
  <c r="X226" i="4"/>
  <c r="V226" i="4"/>
  <c r="U226" i="4"/>
  <c r="R224" i="4"/>
  <c r="S225" i="4" s="1"/>
  <c r="S224" i="4"/>
  <c r="Z218" i="4"/>
  <c r="J218" i="4"/>
  <c r="K218" i="4"/>
  <c r="R216" i="4"/>
  <c r="P216" i="4"/>
  <c r="N216" i="4"/>
  <c r="M216" i="4"/>
  <c r="J214" i="4"/>
  <c r="K214" i="4"/>
  <c r="Z213" i="4"/>
  <c r="AA213" i="4"/>
  <c r="X213" i="4"/>
  <c r="V213" i="4"/>
  <c r="U213" i="4"/>
  <c r="J212" i="4"/>
  <c r="K213" i="4" s="1"/>
  <c r="R210" i="4"/>
  <c r="S210" i="4" s="1"/>
  <c r="P210" i="4"/>
  <c r="N210" i="4"/>
  <c r="M210" i="4"/>
  <c r="J208" i="4"/>
  <c r="K209" i="4" s="1"/>
  <c r="Z201" i="4"/>
  <c r="AA202" i="4"/>
  <c r="R199" i="4"/>
  <c r="Z197" i="4"/>
  <c r="AA199" i="4"/>
  <c r="X197" i="4"/>
  <c r="V197" i="4"/>
  <c r="U197" i="4"/>
  <c r="R195" i="4"/>
  <c r="S195" i="4" s="1"/>
  <c r="S196" i="4"/>
  <c r="B191" i="4"/>
  <c r="C192" i="4" s="1"/>
  <c r="J189" i="4"/>
  <c r="K189" i="4"/>
  <c r="H189" i="4"/>
  <c r="F189" i="4"/>
  <c r="E189" i="4"/>
  <c r="Z188" i="4"/>
  <c r="AA188" i="4" s="1"/>
  <c r="AA189" i="4"/>
  <c r="B187" i="4"/>
  <c r="B188" i="4"/>
  <c r="R185" i="4"/>
  <c r="S187" i="4"/>
  <c r="P185" i="4"/>
  <c r="N185" i="4"/>
  <c r="M185" i="4"/>
  <c r="B183" i="4"/>
  <c r="J181" i="4"/>
  <c r="K183" i="4" s="1"/>
  <c r="H181" i="4"/>
  <c r="F181" i="4"/>
  <c r="E181" i="4"/>
  <c r="B179" i="4"/>
  <c r="Z177" i="4"/>
  <c r="X177" i="4"/>
  <c r="V177" i="4"/>
  <c r="U177" i="4"/>
  <c r="B175" i="4"/>
  <c r="B176" i="4"/>
  <c r="J173" i="4"/>
  <c r="K175" i="4"/>
  <c r="H173" i="4"/>
  <c r="F173" i="4"/>
  <c r="E173" i="4"/>
  <c r="B171" i="4"/>
  <c r="R169" i="4"/>
  <c r="P169" i="4"/>
  <c r="N169" i="4"/>
  <c r="M169" i="4"/>
  <c r="B167" i="4"/>
  <c r="B168" i="4"/>
  <c r="J165" i="4"/>
  <c r="K167" i="4" s="1"/>
  <c r="H165" i="4"/>
  <c r="F165" i="4"/>
  <c r="E165" i="4"/>
  <c r="B163" i="4"/>
  <c r="B5" i="4"/>
  <c r="C5" i="4" s="1"/>
  <c r="C6" i="4"/>
  <c r="E7" i="4"/>
  <c r="F7" i="4"/>
  <c r="H7" i="4"/>
  <c r="J7" i="4"/>
  <c r="K7" i="4"/>
  <c r="B9" i="4"/>
  <c r="C10" i="4"/>
  <c r="M11" i="4"/>
  <c r="N11" i="4"/>
  <c r="P11" i="4"/>
  <c r="R11" i="4"/>
  <c r="S11" i="4"/>
  <c r="B13" i="4"/>
  <c r="C13" i="4" s="1"/>
  <c r="E15" i="4"/>
  <c r="F15" i="4"/>
  <c r="H15" i="4"/>
  <c r="J15" i="4"/>
  <c r="K15" i="4"/>
  <c r="B17" i="4"/>
  <c r="C17" i="4" s="1"/>
  <c r="C18" i="4"/>
  <c r="U19" i="4"/>
  <c r="V19" i="4"/>
  <c r="X19" i="4"/>
  <c r="Z19" i="4"/>
  <c r="AA20" i="4" s="1"/>
  <c r="B21" i="4"/>
  <c r="E23" i="4"/>
  <c r="F23" i="4"/>
  <c r="H23" i="4"/>
  <c r="J23" i="4"/>
  <c r="K23" i="4"/>
  <c r="B25" i="4"/>
  <c r="C26" i="4"/>
  <c r="M27" i="4"/>
  <c r="N27" i="4"/>
  <c r="P27" i="4"/>
  <c r="R27" i="4"/>
  <c r="B29" i="4"/>
  <c r="Z30" i="4"/>
  <c r="AA30" i="4" s="1"/>
  <c r="E31" i="4"/>
  <c r="F31" i="4"/>
  <c r="H31" i="4"/>
  <c r="J31" i="4"/>
  <c r="B33" i="4"/>
  <c r="C34" i="4"/>
  <c r="R37" i="4"/>
  <c r="U39" i="4"/>
  <c r="V39" i="4"/>
  <c r="X39" i="4"/>
  <c r="Z39" i="4"/>
  <c r="AA39" i="4" s="1"/>
  <c r="R41" i="4"/>
  <c r="S41" i="4" s="1"/>
  <c r="S42" i="4"/>
  <c r="Z43" i="4"/>
  <c r="J50" i="4"/>
  <c r="K51" i="4" s="1"/>
  <c r="K50" i="4"/>
  <c r="M52" i="4"/>
  <c r="N52" i="4"/>
  <c r="P52" i="4"/>
  <c r="R52" i="4"/>
  <c r="S52" i="4"/>
  <c r="J54" i="4"/>
  <c r="K54" i="4"/>
  <c r="U55" i="4"/>
  <c r="V55" i="4"/>
  <c r="X55" i="4"/>
  <c r="Z55" i="4"/>
  <c r="AA56" i="4"/>
  <c r="J56" i="4"/>
  <c r="M58" i="4"/>
  <c r="N58" i="4"/>
  <c r="P58" i="4"/>
  <c r="R58" i="4"/>
  <c r="S58" i="4"/>
  <c r="J60" i="4"/>
  <c r="K60" i="4"/>
  <c r="Z60" i="4"/>
  <c r="AA61" i="4"/>
  <c r="R66" i="4"/>
  <c r="S67" i="4"/>
  <c r="U68" i="4"/>
  <c r="V68" i="4"/>
  <c r="X68" i="4"/>
  <c r="Z68" i="4"/>
  <c r="R70" i="4"/>
  <c r="S70" i="4" s="1"/>
  <c r="S71" i="4"/>
  <c r="Z72" i="4"/>
  <c r="AA73" i="4" s="1"/>
  <c r="E73" i="4"/>
  <c r="E75" i="4"/>
  <c r="E77" i="4"/>
  <c r="B84" i="4"/>
  <c r="B85" i="4"/>
  <c r="E86" i="4"/>
  <c r="F86" i="4"/>
  <c r="H86" i="4"/>
  <c r="J86" i="4"/>
  <c r="K86" i="4" s="1"/>
  <c r="K87" i="4"/>
  <c r="B88" i="4"/>
  <c r="M90" i="4"/>
  <c r="N90" i="4"/>
  <c r="P90" i="4"/>
  <c r="R90" i="4"/>
  <c r="S91" i="4"/>
  <c r="B92" i="4"/>
  <c r="C93" i="4"/>
  <c r="E94" i="4"/>
  <c r="F94" i="4"/>
  <c r="H94" i="4"/>
  <c r="J94" i="4"/>
  <c r="B96" i="4"/>
  <c r="U98" i="4"/>
  <c r="V98" i="4"/>
  <c r="X98" i="4"/>
  <c r="Z98" i="4"/>
  <c r="AA99" i="4"/>
  <c r="B100" i="4"/>
  <c r="C101" i="4"/>
  <c r="E102" i="4"/>
  <c r="F102" i="4"/>
  <c r="H102" i="4"/>
  <c r="J102" i="4"/>
  <c r="B104" i="4"/>
  <c r="M106" i="4"/>
  <c r="N106" i="4"/>
  <c r="P106" i="4"/>
  <c r="R106" i="4"/>
  <c r="S107" i="4"/>
  <c r="B108" i="4"/>
  <c r="C109" i="4" s="1"/>
  <c r="Z109" i="4"/>
  <c r="AA109" i="4"/>
  <c r="E110" i="4"/>
  <c r="F110" i="4"/>
  <c r="H110" i="4"/>
  <c r="J110" i="4"/>
  <c r="K112" i="4" s="1"/>
  <c r="K111" i="4"/>
  <c r="B112" i="4"/>
  <c r="R116" i="4"/>
  <c r="S116" i="4"/>
  <c r="U118" i="4"/>
  <c r="V118" i="4"/>
  <c r="X118" i="4"/>
  <c r="Z118" i="4"/>
  <c r="AA120" i="4" s="1"/>
  <c r="AA118" i="4"/>
  <c r="R120" i="4"/>
  <c r="S121" i="4"/>
  <c r="Z122" i="4"/>
  <c r="AA122" i="4" s="1"/>
  <c r="AA123" i="4"/>
  <c r="J129" i="4"/>
  <c r="K130" i="4"/>
  <c r="M131" i="4"/>
  <c r="N131" i="4"/>
  <c r="P131" i="4"/>
  <c r="R131" i="4"/>
  <c r="S132" i="4" s="1"/>
  <c r="S131" i="4"/>
  <c r="J133" i="4"/>
  <c r="K134" i="4" s="1"/>
  <c r="U134" i="4"/>
  <c r="V134" i="4"/>
  <c r="X134" i="4"/>
  <c r="Z134" i="4"/>
  <c r="AA136" i="4"/>
  <c r="J135" i="4"/>
  <c r="K136" i="4" s="1"/>
  <c r="K135" i="4"/>
  <c r="AA135" i="4"/>
  <c r="M137" i="4"/>
  <c r="N137" i="4"/>
  <c r="P137" i="4"/>
  <c r="R137" i="4"/>
  <c r="S137" i="4"/>
  <c r="J139" i="4"/>
  <c r="K139" i="4" s="1"/>
  <c r="K140" i="4"/>
  <c r="Z139" i="4"/>
  <c r="AA140" i="4"/>
  <c r="R145" i="4"/>
  <c r="S146" i="4"/>
  <c r="U147" i="4"/>
  <c r="V147" i="4"/>
  <c r="X147" i="4"/>
  <c r="Z147" i="4"/>
  <c r="AA147" i="4" s="1"/>
  <c r="R149" i="4"/>
  <c r="Z151" i="4"/>
  <c r="AA152" i="4" s="1"/>
  <c r="E152" i="4"/>
  <c r="E154" i="4"/>
  <c r="E156" i="4"/>
  <c r="AG5" i="5"/>
  <c r="Z5" i="5"/>
  <c r="AJ5" i="5"/>
  <c r="Y8" i="5"/>
  <c r="R9" i="5"/>
  <c r="AB8" i="5"/>
  <c r="AC8" i="5"/>
  <c r="AE8" i="5"/>
  <c r="AM8" i="5"/>
  <c r="AN8" i="5"/>
  <c r="AP8" i="5"/>
  <c r="AR8" i="5"/>
  <c r="AS8" i="5"/>
  <c r="AG11" i="5"/>
  <c r="Z11" i="5" s="1"/>
  <c r="AJ11" i="5"/>
  <c r="AK11" i="5"/>
  <c r="Q14" i="5"/>
  <c r="J15" i="5" s="1"/>
  <c r="T14" i="5"/>
  <c r="U14" i="5"/>
  <c r="W14" i="5"/>
  <c r="AU14" i="5"/>
  <c r="AV14" i="5"/>
  <c r="AX14" i="5"/>
  <c r="AZ14" i="5"/>
  <c r="AG17" i="5"/>
  <c r="AG18" i="5"/>
  <c r="AJ17" i="5"/>
  <c r="Y20" i="5"/>
  <c r="R21" i="5"/>
  <c r="AB20" i="5"/>
  <c r="AC20" i="5"/>
  <c r="AE20" i="5"/>
  <c r="AM20" i="5"/>
  <c r="AN20" i="5"/>
  <c r="AP20" i="5"/>
  <c r="AR20" i="5"/>
  <c r="AS21" i="5"/>
  <c r="AG23" i="5"/>
  <c r="AJ23" i="5"/>
  <c r="AK23" i="5"/>
  <c r="I24" i="5"/>
  <c r="L24" i="5"/>
  <c r="M24" i="5"/>
  <c r="O24" i="5"/>
  <c r="BC26" i="5"/>
  <c r="BD26" i="5"/>
  <c r="BF26" i="5"/>
  <c r="BH26" i="5"/>
  <c r="BI26" i="5" s="1"/>
  <c r="AG29" i="5"/>
  <c r="AG30" i="5"/>
  <c r="AJ29" i="5"/>
  <c r="AK30" i="5" s="1"/>
  <c r="Y32" i="5"/>
  <c r="R33" i="5"/>
  <c r="AB32" i="5"/>
  <c r="AC32" i="5"/>
  <c r="AE32" i="5"/>
  <c r="AM32" i="5"/>
  <c r="AN32" i="5"/>
  <c r="AP32" i="5"/>
  <c r="AR32" i="5"/>
  <c r="AS33" i="5"/>
  <c r="AG35" i="5"/>
  <c r="Z35" i="5" s="1"/>
  <c r="AJ35" i="5"/>
  <c r="AK36" i="5"/>
  <c r="Q38" i="5"/>
  <c r="T38" i="5"/>
  <c r="U38" i="5"/>
  <c r="W38" i="5"/>
  <c r="AU38" i="5"/>
  <c r="AV38" i="5"/>
  <c r="AX38" i="5"/>
  <c r="AZ38" i="5"/>
  <c r="BA39" i="5" s="1"/>
  <c r="I41" i="5"/>
  <c r="B41" i="5"/>
  <c r="AG41" i="5"/>
  <c r="AJ41" i="5"/>
  <c r="AK41" i="5"/>
  <c r="BH41" i="5"/>
  <c r="Y44" i="5"/>
  <c r="R46" i="5"/>
  <c r="AB44" i="5"/>
  <c r="AC44" i="5"/>
  <c r="AE44" i="5"/>
  <c r="AM44" i="5"/>
  <c r="AN44" i="5"/>
  <c r="AP44" i="5"/>
  <c r="AR44" i="5"/>
  <c r="AS45" i="5"/>
  <c r="AG47" i="5"/>
  <c r="Z47" i="5" s="1"/>
  <c r="AJ47" i="5"/>
  <c r="AJ48" i="5"/>
  <c r="Q51" i="5"/>
  <c r="J51" i="5" s="1"/>
  <c r="AZ51" i="5"/>
  <c r="BA51" i="5"/>
  <c r="I53" i="5"/>
  <c r="B54" i="5" s="1"/>
  <c r="L53" i="5"/>
  <c r="M53" i="5"/>
  <c r="O53" i="5"/>
  <c r="BC53" i="5"/>
  <c r="BD53" i="5"/>
  <c r="BF53" i="5"/>
  <c r="BH53" i="5"/>
  <c r="Q55" i="5"/>
  <c r="J55" i="5"/>
  <c r="AZ55" i="5"/>
  <c r="BA55" i="5" s="1"/>
  <c r="I57" i="5"/>
  <c r="B58" i="5"/>
  <c r="BH57" i="5"/>
  <c r="BI58" i="5" s="1"/>
  <c r="Y64" i="5"/>
  <c r="R64" i="5"/>
  <c r="AR64" i="5"/>
  <c r="Q66" i="5"/>
  <c r="J66" i="5"/>
  <c r="T66" i="5"/>
  <c r="U66" i="5"/>
  <c r="W66" i="5"/>
  <c r="AU66" i="5"/>
  <c r="AV66" i="5"/>
  <c r="AX66" i="5"/>
  <c r="AZ66" i="5"/>
  <c r="BA67" i="5"/>
  <c r="Y68" i="5"/>
  <c r="R68" i="5" s="1"/>
  <c r="AR68" i="5"/>
  <c r="AS68" i="5"/>
  <c r="I69" i="5"/>
  <c r="L69" i="5"/>
  <c r="M69" i="5"/>
  <c r="O69" i="5"/>
  <c r="BC69" i="5"/>
  <c r="BD69" i="5"/>
  <c r="BF69" i="5"/>
  <c r="BH69" i="5"/>
  <c r="BI69" i="5" s="1"/>
  <c r="Y70" i="5"/>
  <c r="R71" i="5"/>
  <c r="AR70" i="5"/>
  <c r="AS71" i="5" s="1"/>
  <c r="Q72" i="5"/>
  <c r="J74" i="5"/>
  <c r="T72" i="5"/>
  <c r="U72" i="5"/>
  <c r="W72" i="5"/>
  <c r="AU72" i="5"/>
  <c r="AV72" i="5"/>
  <c r="AX72" i="5"/>
  <c r="AZ72" i="5"/>
  <c r="BA72" i="5"/>
  <c r="Y74" i="5"/>
  <c r="R75" i="5" s="1"/>
  <c r="AR74" i="5"/>
  <c r="AS74" i="5"/>
  <c r="I75" i="5"/>
  <c r="B75" i="5" s="1"/>
  <c r="BH75" i="5"/>
  <c r="BI75" i="5"/>
  <c r="AE81" i="5"/>
  <c r="Q81" i="5"/>
  <c r="J82" i="5" s="1"/>
  <c r="AZ81" i="5"/>
  <c r="BA82" i="5" s="1"/>
  <c r="BA81" i="5"/>
  <c r="AE83" i="5"/>
  <c r="I83" i="5"/>
  <c r="B83" i="5"/>
  <c r="L83" i="5"/>
  <c r="M83" i="5"/>
  <c r="O83" i="5"/>
  <c r="BC83" i="5"/>
  <c r="BD83" i="5"/>
  <c r="BF83" i="5"/>
  <c r="BH83" i="5"/>
  <c r="BI84" i="5"/>
  <c r="AE85" i="5"/>
  <c r="Q85" i="5"/>
  <c r="AZ85" i="5"/>
  <c r="BA85" i="5"/>
  <c r="I87" i="5"/>
  <c r="B88" i="5" s="1"/>
  <c r="BH87" i="5"/>
  <c r="BI87" i="5" s="1"/>
  <c r="S53" i="4"/>
  <c r="AA40" i="4"/>
  <c r="K133" i="4"/>
  <c r="S108" i="4"/>
  <c r="K104" i="4"/>
  <c r="B26" i="4"/>
  <c r="AA21" i="4"/>
  <c r="B10" i="4"/>
  <c r="B6" i="4"/>
  <c r="AK12" i="5"/>
  <c r="S54" i="4"/>
  <c r="AA41" i="4"/>
  <c r="S29" i="4"/>
  <c r="BA141" i="5"/>
  <c r="AS122" i="5"/>
  <c r="AK125" i="5"/>
  <c r="BA171" i="5"/>
  <c r="BI130" i="5"/>
  <c r="AK136" i="5"/>
  <c r="AG12" i="5"/>
  <c r="AS134" i="5"/>
  <c r="AJ95" i="5"/>
  <c r="AS133" i="5"/>
  <c r="AJ137" i="5"/>
  <c r="AJ107" i="5"/>
  <c r="AS111" i="5"/>
  <c r="AK113" i="5"/>
  <c r="BI143" i="5"/>
  <c r="BA156" i="5"/>
  <c r="AS158" i="5"/>
  <c r="BA162" i="5"/>
  <c r="BI173" i="5"/>
  <c r="BA175" i="5"/>
  <c r="AS110" i="5"/>
  <c r="AK130" i="5"/>
  <c r="AK131" i="5"/>
  <c r="BI142" i="5"/>
  <c r="BA161" i="5"/>
  <c r="BI165" i="5"/>
  <c r="BI177" i="5"/>
  <c r="AA55" i="4"/>
  <c r="K191" i="4"/>
  <c r="AA198" i="4"/>
  <c r="K173" i="4"/>
  <c r="S185" i="4"/>
  <c r="K190" i="4"/>
  <c r="AA230" i="4"/>
  <c r="B192" i="4"/>
  <c r="K219" i="4"/>
  <c r="K208" i="4"/>
  <c r="K215" i="4"/>
  <c r="C167" i="4"/>
  <c r="C171" i="4"/>
  <c r="C175" i="4"/>
  <c r="R34" i="5"/>
  <c r="AJ12" i="5"/>
  <c r="R8" i="5"/>
  <c r="AA148" i="4"/>
  <c r="AA119" i="4"/>
  <c r="B101" i="4"/>
  <c r="AA98" i="4"/>
  <c r="S90" i="4"/>
  <c r="K61" i="4"/>
  <c r="K55" i="4"/>
  <c r="B30" i="4"/>
  <c r="K16" i="4"/>
  <c r="K174" i="4"/>
  <c r="S186" i="4"/>
  <c r="AA201" i="4"/>
  <c r="AA215" i="4"/>
  <c r="BI57" i="5"/>
  <c r="R20" i="5"/>
  <c r="AG6" i="5"/>
  <c r="K129" i="4"/>
  <c r="S117" i="4"/>
  <c r="B109" i="4"/>
  <c r="K94" i="4"/>
  <c r="S66" i="4"/>
  <c r="K17" i="4"/>
  <c r="C164" i="4"/>
  <c r="C168" i="4"/>
  <c r="C176" i="4"/>
  <c r="C180" i="4"/>
  <c r="C188" i="4"/>
  <c r="AA227" i="4"/>
  <c r="AK47" i="5"/>
  <c r="AK42" i="5"/>
  <c r="S106" i="4"/>
  <c r="K32" i="4"/>
  <c r="AA197" i="4"/>
  <c r="AA226" i="4"/>
  <c r="AG48" i="5"/>
  <c r="AJ24" i="5"/>
  <c r="J16" i="5"/>
  <c r="S145" i="4"/>
  <c r="B14" i="4"/>
  <c r="S13" i="4"/>
  <c r="S60" i="4"/>
  <c r="AS22" i="5"/>
  <c r="S120" i="4"/>
  <c r="AA151" i="4"/>
  <c r="S12" i="4"/>
  <c r="S59" i="4"/>
  <c r="B87" i="5"/>
  <c r="J67" i="5"/>
  <c r="BI54" i="5"/>
  <c r="Z48" i="5"/>
  <c r="R44" i="5"/>
  <c r="B42" i="5"/>
  <c r="J38" i="5"/>
  <c r="AS20" i="5"/>
  <c r="Z18" i="5"/>
  <c r="Z17" i="5"/>
  <c r="J14" i="5"/>
  <c r="AA149" i="4"/>
  <c r="AA110" i="4"/>
  <c r="C108" i="4"/>
  <c r="AA72" i="4"/>
  <c r="K25" i="4"/>
  <c r="B18" i="4"/>
  <c r="AS10" i="5"/>
  <c r="AS34" i="5"/>
  <c r="AA60" i="4"/>
  <c r="AS9" i="5"/>
  <c r="J73" i="5"/>
  <c r="R45" i="5"/>
  <c r="AS32" i="5"/>
  <c r="Z30" i="5"/>
  <c r="AK24" i="5"/>
  <c r="Z6" i="5"/>
  <c r="AA100" i="4"/>
  <c r="S92" i="4"/>
  <c r="K88" i="4"/>
  <c r="BI76" i="5"/>
  <c r="J56" i="5"/>
  <c r="Z36" i="5"/>
  <c r="R10" i="5"/>
  <c r="BI85" i="5"/>
  <c r="R32" i="5"/>
  <c r="S139" i="4"/>
  <c r="S138" i="4"/>
  <c r="C100" i="4"/>
  <c r="C21" i="4"/>
  <c r="AK101" i="5"/>
  <c r="B25" i="5"/>
  <c r="BA86" i="5"/>
  <c r="AA134" i="4"/>
  <c r="C191" i="4"/>
  <c r="AK100" i="5"/>
  <c r="AA57" i="4"/>
  <c r="C25" i="4"/>
  <c r="J81" i="5"/>
  <c r="Z12" i="5"/>
  <c r="C187" i="4"/>
  <c r="AS98" i="5"/>
  <c r="AJ125" i="5"/>
  <c r="BA74" i="5"/>
  <c r="BA73" i="5"/>
  <c r="J68" i="5"/>
  <c r="AS46" i="5"/>
  <c r="BA16" i="5"/>
  <c r="AJ42" i="5"/>
  <c r="R70" i="5"/>
  <c r="AS69" i="5"/>
  <c r="BA68" i="5"/>
  <c r="B57" i="5"/>
  <c r="BA52" i="5"/>
  <c r="AA139" i="4"/>
  <c r="C85" i="4"/>
  <c r="B34" i="4"/>
  <c r="K24" i="4"/>
  <c r="C9" i="4"/>
  <c r="C33" i="4"/>
  <c r="AJ36" i="5"/>
  <c r="AG36" i="5"/>
  <c r="BI70" i="5"/>
  <c r="BA56" i="5"/>
  <c r="AS70" i="5"/>
  <c r="AS75" i="5"/>
  <c r="B113" i="4"/>
  <c r="AS44" i="5"/>
  <c r="B85" i="5"/>
  <c r="AK48" i="5"/>
  <c r="Z29" i="5"/>
  <c r="R69" i="5"/>
  <c r="B70" i="5"/>
  <c r="AG24" i="5"/>
  <c r="C84" i="4"/>
  <c r="R22" i="5"/>
  <c r="AA214" i="4"/>
  <c r="B76" i="5"/>
  <c r="AJ30" i="5"/>
  <c r="BI88" i="5"/>
  <c r="BI83" i="5"/>
  <c r="B84" i="5"/>
  <c r="J72" i="5"/>
  <c r="BA66" i="5"/>
  <c r="R65" i="5"/>
  <c r="AK35" i="5"/>
  <c r="J86" i="5" l="1"/>
  <c r="J85" i="5"/>
  <c r="BA14" i="5"/>
  <c r="BA15" i="5"/>
  <c r="S150" i="4"/>
  <c r="S149" i="4"/>
  <c r="S38" i="4"/>
  <c r="S37" i="4"/>
  <c r="S199" i="4"/>
  <c r="S200" i="4"/>
  <c r="S218" i="4"/>
  <c r="S217" i="4"/>
  <c r="S216" i="4"/>
  <c r="BI117" i="5"/>
  <c r="BI116" i="5"/>
  <c r="BI115" i="5"/>
  <c r="BA144" i="5"/>
  <c r="BA145" i="5"/>
  <c r="BI71" i="5"/>
  <c r="BA40" i="5"/>
  <c r="J52" i="5"/>
  <c r="AA31" i="4"/>
  <c r="S211" i="4"/>
  <c r="K182" i="4"/>
  <c r="K165" i="4"/>
  <c r="BA129" i="5"/>
  <c r="AS65" i="5"/>
  <c r="AS64" i="5"/>
  <c r="AG42" i="5"/>
  <c r="Z41" i="5"/>
  <c r="AK17" i="5"/>
  <c r="AK18" i="5"/>
  <c r="AJ18" i="5"/>
  <c r="AK6" i="5"/>
  <c r="AJ6" i="5"/>
  <c r="AK5" i="5"/>
  <c r="B105" i="4"/>
  <c r="C104" i="4"/>
  <c r="C105" i="4"/>
  <c r="B97" i="4"/>
  <c r="C96" i="4"/>
  <c r="C89" i="4"/>
  <c r="B89" i="4"/>
  <c r="AA44" i="4"/>
  <c r="AA43" i="4"/>
  <c r="C30" i="4"/>
  <c r="C29" i="4"/>
  <c r="B22" i="4"/>
  <c r="C22" i="4"/>
  <c r="B184" i="4"/>
  <c r="C183" i="4"/>
  <c r="AK119" i="5"/>
  <c r="AJ119" i="5"/>
  <c r="AK118" i="5"/>
  <c r="BI147" i="5"/>
  <c r="BI146" i="5"/>
  <c r="BI159" i="5"/>
  <c r="BI160" i="5"/>
  <c r="BI158" i="5"/>
  <c r="AK29" i="5"/>
  <c r="C97" i="4"/>
  <c r="Z42" i="5"/>
  <c r="C88" i="4"/>
  <c r="B53" i="5"/>
  <c r="K212" i="4"/>
  <c r="BA128" i="5"/>
  <c r="BA104" i="5"/>
  <c r="BA105" i="5"/>
  <c r="BI53" i="5"/>
  <c r="BI55" i="5"/>
  <c r="BI41" i="5"/>
  <c r="BI42" i="5"/>
  <c r="Z23" i="5"/>
  <c r="Z24" i="5"/>
  <c r="K103" i="4"/>
  <c r="K102" i="4"/>
  <c r="K95" i="4"/>
  <c r="K96" i="4"/>
  <c r="K56" i="4"/>
  <c r="K57" i="4"/>
  <c r="S27" i="4"/>
  <c r="S28" i="4"/>
  <c r="K8" i="4"/>
  <c r="K9" i="4"/>
  <c r="S171" i="4"/>
  <c r="S169" i="4"/>
  <c r="S170" i="4"/>
  <c r="AA178" i="4"/>
  <c r="AA177" i="4"/>
  <c r="AA179" i="4"/>
  <c r="AS99" i="5"/>
  <c r="AS97" i="5"/>
  <c r="AS154" i="5"/>
  <c r="AS153" i="5"/>
  <c r="R74" i="5"/>
  <c r="BA38" i="5"/>
  <c r="B55" i="5"/>
  <c r="BI28" i="5"/>
  <c r="S133" i="4"/>
  <c r="C14" i="4"/>
  <c r="C184" i="4"/>
  <c r="K166" i="4"/>
  <c r="K110" i="4"/>
  <c r="K181" i="4"/>
  <c r="AK107" i="5"/>
  <c r="AA19" i="4"/>
  <c r="BI27" i="5"/>
  <c r="B69" i="5"/>
  <c r="B71" i="5"/>
  <c r="J39" i="5"/>
  <c r="J40" i="5"/>
  <c r="B26" i="5"/>
  <c r="B24" i="5"/>
  <c r="B93" i="4"/>
  <c r="C92" i="4"/>
  <c r="AA68" i="4"/>
  <c r="AA69" i="4"/>
  <c r="AA70" i="4"/>
  <c r="K33" i="4"/>
  <c r="K31" i="4"/>
  <c r="C172" i="4"/>
  <c r="B172" i="4"/>
  <c r="B180" i="4"/>
  <c r="C179" i="4"/>
  <c r="S212" i="4"/>
  <c r="AA219" i="4"/>
  <c r="AA218" i="4"/>
  <c r="S229" i="4"/>
  <c r="C112" i="4"/>
  <c r="C113" i="4"/>
  <c r="B164" i="4"/>
  <c r="C163" i="4"/>
  <c r="AK95" i="5"/>
  <c r="AK94" i="5"/>
</calcChain>
</file>

<file path=xl/sharedStrings.xml><?xml version="1.0" encoding="utf-8"?>
<sst xmlns="http://schemas.openxmlformats.org/spreadsheetml/2006/main" count="495" uniqueCount="163">
  <si>
    <t>Finale</t>
  </si>
  <si>
    <t>Date</t>
  </si>
  <si>
    <t>Places 3ème/4ème</t>
  </si>
  <si>
    <t>3ème</t>
  </si>
  <si>
    <t>4ème</t>
  </si>
  <si>
    <t>Places 5 à 8</t>
  </si>
  <si>
    <t>Places 5ème/6ème</t>
  </si>
  <si>
    <t>5ème</t>
  </si>
  <si>
    <t>6ème</t>
  </si>
  <si>
    <t>Places 7ème/8ème</t>
  </si>
  <si>
    <t>7ème</t>
  </si>
  <si>
    <t>8ème</t>
  </si>
  <si>
    <t>1er</t>
  </si>
  <si>
    <t>2ème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</si>
  <si>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</si>
  <si>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</si>
  <si>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</si>
  <si>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</si>
  <si>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</si>
  <si>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</si>
  <si>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</si>
  <si>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</si>
  <si>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</si>
  <si>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</si>
  <si>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</si>
  <si>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</si>
  <si>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</si>
  <si>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</si>
  <si>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</si>
  <si>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</si>
  <si>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</si>
  <si>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</si>
  <si>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</si>
  <si>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</si>
  <si>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</si>
  <si>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</si>
  <si>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</si>
  <si>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</si>
  <si>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</si>
  <si>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</si>
  <si>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</si>
  <si>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</si>
  <si>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</si>
  <si>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</si>
  <si>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</si>
  <si>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Table</t>
  </si>
  <si>
    <t>Places 9 à 16</t>
  </si>
  <si>
    <t>Places 9 à 12</t>
  </si>
  <si>
    <t>Places 9ème/10ème</t>
  </si>
  <si>
    <t>Places 11ème/12ème</t>
  </si>
  <si>
    <t>Places 13 à 16</t>
  </si>
  <si>
    <t>Places 13ème/14ème</t>
  </si>
  <si>
    <t>Places 15ème/16ème</t>
  </si>
  <si>
    <t>9ème</t>
  </si>
  <si>
    <t>10ème</t>
  </si>
  <si>
    <t>11ème</t>
  </si>
  <si>
    <t>12ème</t>
  </si>
  <si>
    <t>13ème</t>
  </si>
  <si>
    <t>14ème</t>
  </si>
  <si>
    <t>15ème</t>
  </si>
  <si>
    <t>16ème</t>
  </si>
  <si>
    <t>1/2 Finale</t>
  </si>
  <si>
    <t>1/4 Finale</t>
  </si>
  <si>
    <t>N° Table</t>
  </si>
  <si>
    <t>Horaire</t>
  </si>
  <si>
    <t xml:space="preserve"> </t>
  </si>
  <si>
    <t xml:space="preserve">EPREUVE : </t>
  </si>
  <si>
    <t xml:space="preserve">TABLEAU :  </t>
  </si>
  <si>
    <t>Places 9ème/10éme</t>
  </si>
  <si>
    <t>1/4 de Finale</t>
  </si>
  <si>
    <t>Double Club Id1</t>
  </si>
  <si>
    <t>Double Club Id2</t>
  </si>
  <si>
    <t>Paramètres</t>
  </si>
  <si>
    <t>Démo DKO</t>
  </si>
  <si>
    <t>24 3g</t>
  </si>
  <si>
    <t>Places 17 à 24</t>
  </si>
  <si>
    <t>Places 17 à 20</t>
  </si>
  <si>
    <t>Places 17ème/18ème</t>
  </si>
  <si>
    <t>17ème</t>
  </si>
  <si>
    <t>18ème</t>
  </si>
  <si>
    <t>Places 19ème/20ème</t>
  </si>
  <si>
    <t>19ème</t>
  </si>
  <si>
    <t>20ème</t>
  </si>
  <si>
    <t>Places 21 à 24</t>
  </si>
  <si>
    <t>Places 21ème/22ème</t>
  </si>
  <si>
    <t>21ème</t>
  </si>
  <si>
    <t>22ème</t>
  </si>
  <si>
    <t>Places 23ème/24ème</t>
  </si>
  <si>
    <t>23ème</t>
  </si>
  <si>
    <t>24ème</t>
  </si>
  <si>
    <t>er</t>
  </si>
  <si>
    <t>ème</t>
  </si>
  <si>
    <t>Place 17 à 24</t>
  </si>
  <si>
    <t>Place 17 à 20</t>
  </si>
  <si>
    <t>Place 17ème/18ème</t>
  </si>
  <si>
    <t xml:space="preserve">Tableau </t>
  </si>
  <si>
    <t>24G3Inf - 24 J - 3 gr de 8 Clt Int (nouvelle formule)</t>
  </si>
  <si>
    <t>Partie #</t>
  </si>
  <si>
    <t>Niveau de Rattachement</t>
  </si>
  <si>
    <t>Joueur 1</t>
  </si>
  <si>
    <t>Joueur 2</t>
  </si>
  <si>
    <t>Classement vainqueur</t>
  </si>
  <si>
    <t>Classement perdant</t>
  </si>
  <si>
    <t>Origine</t>
  </si>
  <si>
    <t>N° entrée</t>
  </si>
  <si>
    <t>N° affichage</t>
  </si>
  <si>
    <t>n° entrée</t>
  </si>
  <si>
    <t>1/4 finale</t>
  </si>
  <si>
    <t>entrée</t>
  </si>
  <si>
    <t>-</t>
  </si>
  <si>
    <t>1/2 finale</t>
  </si>
  <si>
    <t>#1V</t>
  </si>
  <si>
    <t>#2V</t>
  </si>
  <si>
    <t>#3V</t>
  </si>
  <si>
    <t>#4V</t>
  </si>
  <si>
    <t>#1P</t>
  </si>
  <si>
    <t>#2P</t>
  </si>
  <si>
    <t>#3P</t>
  </si>
  <si>
    <t>#4P</t>
  </si>
  <si>
    <t>#5V</t>
  </si>
  <si>
    <t>#6V</t>
  </si>
  <si>
    <t>#7V</t>
  </si>
  <si>
    <t>#8V</t>
  </si>
  <si>
    <t>#5P</t>
  </si>
  <si>
    <t>#6P</t>
  </si>
  <si>
    <t>#7P</t>
  </si>
  <si>
    <t>#8P</t>
  </si>
  <si>
    <t>#9V</t>
  </si>
  <si>
    <t>#10V</t>
  </si>
  <si>
    <t>#11V</t>
  </si>
  <si>
    <t>#12V</t>
  </si>
  <si>
    <t>#9P</t>
  </si>
  <si>
    <t>#10P</t>
  </si>
  <si>
    <t>#11P</t>
  </si>
  <si>
    <t>#12P</t>
  </si>
  <si>
    <t>#13V</t>
  </si>
  <si>
    <t>#14V</t>
  </si>
  <si>
    <t>#13P</t>
  </si>
  <si>
    <t>#14P</t>
  </si>
  <si>
    <t>#15V</t>
  </si>
  <si>
    <t>#16V</t>
  </si>
  <si>
    <t>#15P</t>
  </si>
  <si>
    <t>#16P</t>
  </si>
  <si>
    <t>#17V</t>
  </si>
  <si>
    <t>#18V</t>
  </si>
  <si>
    <t>#17P</t>
  </si>
  <si>
    <t>#18P</t>
  </si>
  <si>
    <t>#19V</t>
  </si>
  <si>
    <t>#20V</t>
  </si>
  <si>
    <t>#19P</t>
  </si>
  <si>
    <t>#20P</t>
  </si>
  <si>
    <t>#21V</t>
  </si>
  <si>
    <t>#22V</t>
  </si>
  <si>
    <t>#21P</t>
  </si>
  <si>
    <t>#22P</t>
  </si>
  <si>
    <t>#23V</t>
  </si>
  <si>
    <t>#24V</t>
  </si>
  <si>
    <t>#23P</t>
  </si>
  <si>
    <t>#24P</t>
  </si>
  <si>
    <t>19_24G3Ib-24J-3 gr x 8-CI</t>
  </si>
  <si>
    <t>Mise à jour le 24 septembre 2018 [Patrick Royer]</t>
  </si>
  <si>
    <t>14/11/2024</t>
  </si>
  <si>
    <t>SPIDD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</si>
</sst>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\ mmmm\ yyyy"/>
    <numFmt numFmtId="165" formatCode="dd/mm/yy"/>
    <numFmt numFmtId="166" formatCode="h:mm"/>
  </numFmts>
  <fonts count="19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8"/>
      <color indexed="8"/>
      <name val="Arial"/>
      <family val="2"/>
    </font>
    <font>
      <b/>
      <sz val="6"/>
      <color indexed="8"/>
      <name val="Arial"/>
      <family val="2"/>
    </font>
    <font>
      <b/>
      <sz val="14"/>
      <color indexed="8"/>
      <name val="Arial"/>
      <family val="2"/>
    </font>
    <font>
      <sz val="1"/>
      <color indexed="9"/>
      <name val="Arial"/>
      <family val="2"/>
    </font>
    <font>
      <sz val="8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6"/>
      <color theme="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16"/>
      </left>
      <right/>
      <top/>
      <bottom style="thin">
        <color indexed="16"/>
      </bottom>
      <diagonal/>
    </border>
    <border>
      <left/>
      <right/>
      <top/>
      <bottom style="thin">
        <color indexed="16"/>
      </bottom>
      <diagonal/>
    </border>
    <border>
      <left/>
      <right style="thin">
        <color indexed="16"/>
      </right>
      <top/>
      <bottom style="thin">
        <color indexed="16"/>
      </bottom>
      <diagonal/>
    </border>
    <border>
      <left/>
      <right style="thin">
        <color indexed="64"/>
      </right>
      <top/>
      <bottom style="thin">
        <color indexed="16"/>
      </bottom>
      <diagonal/>
    </border>
    <border>
      <left style="thin">
        <color indexed="64"/>
      </left>
      <right/>
      <top/>
      <bottom style="thin">
        <color indexed="16"/>
      </bottom>
      <diagonal/>
    </border>
    <border>
      <left/>
      <right/>
      <top style="thin">
        <color indexed="16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 style="dash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thin">
        <color indexed="16"/>
      </left>
      <right/>
      <top style="thin">
        <color indexed="16"/>
      </top>
      <bottom style="thin">
        <color indexed="16"/>
      </bottom>
      <diagonal/>
    </border>
    <border>
      <left/>
      <right/>
      <top style="thin">
        <color indexed="16"/>
      </top>
      <bottom style="thin">
        <color indexed="16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dott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ash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252">
    <xf numFmtId="0" fontId="0" fillId="0" borderId="0" xfId="0"/>
    <xf numFmtId="0" fontId="0" fillId="0" borderId="0" xfId="0" applyAlignment="1">
      <alignment horizontal="center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0" xfId="2" applyFont="1" applyBorder="1" applyAlignment="1" applyProtection="1">
      <alignment horizontal="center" vertical="center"/>
      <protection hidden="1"/>
    </xf>
    <xf numFmtId="0" fontId="5" fillId="0" borderId="0" xfId="2" applyFont="1" applyBorder="1" applyAlignment="1" applyProtection="1">
      <alignment horizontal="center" vertical="center"/>
      <protection hidden="1"/>
    </xf>
    <xf numFmtId="0" fontId="4" fillId="0" borderId="1" xfId="2" applyFont="1" applyBorder="1" applyAlignment="1" applyProtection="1">
      <alignment horizontal="center" vertical="center"/>
      <protection hidden="1"/>
    </xf>
    <xf numFmtId="0" fontId="6" fillId="0" borderId="0" xfId="2" applyFont="1" applyBorder="1" applyAlignment="1" applyProtection="1">
      <alignment horizontal="center" vertical="center"/>
      <protection hidden="1"/>
    </xf>
    <xf numFmtId="0" fontId="7" fillId="0" borderId="0" xfId="2" applyFont="1" applyBorder="1" applyAlignment="1" applyProtection="1">
      <alignment horizontal="center" vertical="center"/>
      <protection hidden="1"/>
    </xf>
    <xf numFmtId="0" fontId="5" fillId="0" borderId="2" xfId="2" applyFont="1" applyFill="1" applyBorder="1" applyAlignment="1" applyProtection="1">
      <alignment horizontal="center" vertical="center"/>
      <protection hidden="1"/>
    </xf>
    <xf numFmtId="0" fontId="4" fillId="0" borderId="2" xfId="1" applyFont="1" applyFill="1" applyBorder="1" applyAlignment="1" applyProtection="1">
      <alignment horizontal="right" vertical="center"/>
      <protection hidden="1"/>
    </xf>
    <xf numFmtId="0" fontId="5" fillId="0" borderId="0" xfId="2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right" vertical="center"/>
      <protection hidden="1"/>
    </xf>
    <xf numFmtId="0" fontId="8" fillId="0" borderId="0" xfId="2" applyFont="1" applyFill="1" applyBorder="1" applyAlignment="1" applyProtection="1">
      <alignment horizontal="center" vertical="center"/>
      <protection hidden="1"/>
    </xf>
    <xf numFmtId="0" fontId="4" fillId="0" borderId="0" xfId="2" applyFont="1" applyFill="1" applyBorder="1" applyAlignment="1" applyProtection="1">
      <alignment horizontal="center" vertical="center"/>
      <protection hidden="1"/>
    </xf>
    <xf numFmtId="0" fontId="4" fillId="0" borderId="3" xfId="2" applyFont="1" applyFill="1" applyBorder="1" applyAlignment="1" applyProtection="1">
      <alignment horizontal="center" vertical="center"/>
      <protection hidden="1"/>
    </xf>
    <xf numFmtId="0" fontId="4" fillId="0" borderId="3" xfId="1" applyFont="1" applyFill="1" applyBorder="1" applyAlignment="1" applyProtection="1">
      <alignment horizontal="right" vertical="center"/>
      <protection hidden="1"/>
    </xf>
    <xf numFmtId="165" fontId="0" fillId="0" borderId="0" xfId="0" applyNumberFormat="1" applyAlignment="1">
      <alignment horizontal="center"/>
    </xf>
    <xf numFmtId="20" fontId="0" fillId="0" borderId="0" xfId="0" applyNumberFormat="1"/>
    <xf numFmtId="14" fontId="0" fillId="0" borderId="0" xfId="0" applyNumberFormat="1"/>
    <xf numFmtId="0" fontId="4" fillId="0" borderId="4" xfId="1" applyFont="1" applyBorder="1" applyAlignment="1" applyProtection="1">
      <alignment horizontal="left" vertical="center"/>
      <protection hidden="1"/>
    </xf>
    <xf numFmtId="0" fontId="9" fillId="0" borderId="0" xfId="2" applyFont="1" applyBorder="1" applyAlignment="1" applyProtection="1">
      <alignment horizontal="center" vertical="center"/>
      <protection hidden="1"/>
    </xf>
    <xf numFmtId="0" fontId="9" fillId="0" borderId="0" xfId="2" applyFont="1" applyFill="1" applyBorder="1" applyAlignment="1" applyProtection="1">
      <alignment horizontal="center" vertical="center"/>
      <protection hidden="1"/>
    </xf>
    <xf numFmtId="0" fontId="9" fillId="0" borderId="4" xfId="1" applyFont="1" applyBorder="1" applyAlignment="1" applyProtection="1">
      <alignment horizontal="left" vertical="center"/>
      <protection hidden="1"/>
    </xf>
    <xf numFmtId="0" fontId="10" fillId="0" borderId="2" xfId="2" applyFont="1" applyFill="1" applyBorder="1" applyAlignment="1" applyProtection="1">
      <alignment horizontal="center" vertical="center"/>
      <protection hidden="1"/>
    </xf>
    <xf numFmtId="0" fontId="10" fillId="0" borderId="0" xfId="2" applyFont="1" applyFill="1" applyBorder="1" applyAlignment="1" applyProtection="1">
      <alignment horizontal="center" vertical="center"/>
      <protection hidden="1"/>
    </xf>
    <xf numFmtId="0" fontId="9" fillId="0" borderId="3" xfId="2" applyFont="1" applyFill="1" applyBorder="1" applyAlignment="1" applyProtection="1">
      <alignment horizontal="center" vertical="center"/>
      <protection hidden="1"/>
    </xf>
    <xf numFmtId="0" fontId="9" fillId="0" borderId="0" xfId="1" applyFont="1" applyFill="1" applyBorder="1" applyAlignment="1" applyProtection="1">
      <alignment horizontal="right" vertical="center"/>
      <protection hidden="1"/>
    </xf>
    <xf numFmtId="0" fontId="10" fillId="0" borderId="0" xfId="2" applyFont="1" applyBorder="1" applyAlignment="1" applyProtection="1">
      <alignment horizontal="center" vertical="center"/>
      <protection hidden="1"/>
    </xf>
    <xf numFmtId="0" fontId="9" fillId="0" borderId="2" xfId="1" applyFont="1" applyFill="1" applyBorder="1" applyAlignment="1" applyProtection="1">
      <alignment horizontal="right" vertical="center"/>
      <protection hidden="1"/>
    </xf>
    <xf numFmtId="0" fontId="9" fillId="0" borderId="3" xfId="1" applyFont="1" applyFill="1" applyBorder="1" applyAlignment="1" applyProtection="1">
      <alignment horizontal="right" vertical="center"/>
      <protection hidden="1"/>
    </xf>
    <xf numFmtId="0" fontId="9" fillId="0" borderId="5" xfId="2" applyFont="1" applyFill="1" applyBorder="1" applyAlignment="1" applyProtection="1">
      <alignment horizontal="center" vertical="center"/>
      <protection hidden="1"/>
    </xf>
    <xf numFmtId="0" fontId="9" fillId="0" borderId="6" xfId="2" applyFont="1" applyFill="1" applyBorder="1" applyAlignment="1" applyProtection="1">
      <alignment horizontal="center" vertical="center"/>
      <protection hidden="1"/>
    </xf>
    <xf numFmtId="0" fontId="9" fillId="0" borderId="7" xfId="2" applyFont="1" applyFill="1" applyBorder="1" applyAlignment="1" applyProtection="1">
      <alignment horizontal="center" vertical="center"/>
      <protection hidden="1"/>
    </xf>
    <xf numFmtId="0" fontId="5" fillId="0" borderId="0" xfId="3" applyFont="1" applyAlignment="1" applyProtection="1">
      <alignment horizontal="center" vertical="center"/>
      <protection hidden="1"/>
    </xf>
    <xf numFmtId="0" fontId="4" fillId="0" borderId="8" xfId="4" applyFont="1" applyFill="1" applyBorder="1" applyAlignment="1" applyProtection="1">
      <alignment vertical="center"/>
      <protection hidden="1"/>
    </xf>
    <xf numFmtId="0" fontId="6" fillId="0" borderId="4" xfId="3" applyFont="1" applyBorder="1" applyAlignment="1" applyProtection="1">
      <alignment horizontal="left" vertical="center"/>
      <protection hidden="1"/>
    </xf>
    <xf numFmtId="0" fontId="4" fillId="0" borderId="0" xfId="4" applyFont="1" applyAlignment="1" applyProtection="1">
      <alignment horizontal="center" vertical="center"/>
      <protection hidden="1"/>
    </xf>
    <xf numFmtId="0" fontId="4" fillId="0" borderId="0" xfId="4" applyFont="1" applyAlignment="1" applyProtection="1">
      <alignment vertical="center"/>
      <protection hidden="1"/>
    </xf>
    <xf numFmtId="0" fontId="9" fillId="0" borderId="9" xfId="3" applyFont="1" applyBorder="1" applyAlignment="1" applyProtection="1">
      <alignment horizontal="center" vertical="center"/>
      <protection hidden="1"/>
    </xf>
    <xf numFmtId="0" fontId="9" fillId="0" borderId="10" xfId="3" applyFont="1" applyBorder="1" applyAlignment="1" applyProtection="1">
      <alignment horizontal="center" vertical="center"/>
      <protection hidden="1"/>
    </xf>
    <xf numFmtId="0" fontId="9" fillId="0" borderId="11" xfId="3" applyFont="1" applyBorder="1" applyAlignment="1" applyProtection="1">
      <alignment horizontal="center" vertical="center"/>
      <protection hidden="1"/>
    </xf>
    <xf numFmtId="0" fontId="9" fillId="0" borderId="12" xfId="3" applyFont="1" applyBorder="1" applyAlignment="1" applyProtection="1">
      <alignment horizontal="center" vertical="center"/>
      <protection hidden="1"/>
    </xf>
    <xf numFmtId="0" fontId="9" fillId="0" borderId="0" xfId="3" applyFont="1" applyBorder="1" applyAlignment="1" applyProtection="1">
      <alignment horizontal="center" vertical="center"/>
      <protection hidden="1"/>
    </xf>
    <xf numFmtId="0" fontId="9" fillId="0" borderId="13" xfId="3" applyFont="1" applyBorder="1" applyAlignment="1" applyProtection="1">
      <alignment horizontal="center" vertical="center"/>
      <protection hidden="1"/>
    </xf>
    <xf numFmtId="0" fontId="7" fillId="0" borderId="0" xfId="3" applyFont="1" applyBorder="1" applyAlignment="1" applyProtection="1">
      <alignment horizontal="center" vertical="center"/>
      <protection hidden="1"/>
    </xf>
    <xf numFmtId="0" fontId="9" fillId="0" borderId="0" xfId="3" applyFont="1" applyAlignment="1" applyProtection="1">
      <alignment horizontal="centerContinuous" vertical="center"/>
      <protection hidden="1"/>
    </xf>
    <xf numFmtId="0" fontId="9" fillId="0" borderId="14" xfId="3" applyFont="1" applyBorder="1" applyAlignment="1" applyProtection="1">
      <alignment horizontal="centerContinuous" vertical="center"/>
      <protection hidden="1"/>
    </xf>
    <xf numFmtId="0" fontId="9" fillId="0" borderId="0" xfId="3" applyFont="1" applyBorder="1" applyAlignment="1" applyProtection="1">
      <alignment horizontal="centerContinuous" vertical="center"/>
      <protection hidden="1"/>
    </xf>
    <xf numFmtId="0" fontId="11" fillId="0" borderId="0" xfId="4" applyFont="1" applyAlignment="1" applyProtection="1">
      <alignment horizontal="center" vertical="center"/>
      <protection hidden="1"/>
    </xf>
    <xf numFmtId="0" fontId="9" fillId="0" borderId="0" xfId="4" applyFont="1" applyAlignment="1" applyProtection="1">
      <alignment vertical="center"/>
      <protection hidden="1"/>
    </xf>
    <xf numFmtId="0" fontId="5" fillId="0" borderId="8" xfId="3" applyFont="1" applyBorder="1" applyAlignment="1" applyProtection="1">
      <alignment horizontal="center" vertical="center"/>
      <protection hidden="1"/>
    </xf>
    <xf numFmtId="0" fontId="10" fillId="0" borderId="0" xfId="3" applyFont="1" applyAlignment="1" applyProtection="1">
      <alignment horizontal="center" vertical="center"/>
      <protection hidden="1"/>
    </xf>
    <xf numFmtId="0" fontId="9" fillId="0" borderId="4" xfId="3" applyFont="1" applyBorder="1" applyAlignment="1" applyProtection="1">
      <alignment horizontal="left" vertical="center"/>
      <protection hidden="1"/>
    </xf>
    <xf numFmtId="0" fontId="4" fillId="2" borderId="4" xfId="3" applyNumberFormat="1" applyFont="1" applyFill="1" applyBorder="1" applyAlignment="1" applyProtection="1">
      <alignment horizontal="center" vertical="center"/>
      <protection hidden="1"/>
    </xf>
    <xf numFmtId="0" fontId="9" fillId="0" borderId="0" xfId="4" applyFont="1" applyBorder="1" applyAlignment="1" applyProtection="1">
      <alignment horizontal="center" vertical="center"/>
      <protection hidden="1"/>
    </xf>
    <xf numFmtId="0" fontId="4" fillId="0" borderId="15" xfId="4" applyFont="1" applyBorder="1" applyAlignment="1" applyProtection="1">
      <alignment vertical="center"/>
      <protection hidden="1"/>
    </xf>
    <xf numFmtId="0" fontId="11" fillId="0" borderId="16" xfId="3" applyFont="1" applyBorder="1" applyAlignment="1" applyProtection="1">
      <alignment horizontal="centerContinuous" vertical="center"/>
      <protection hidden="1"/>
    </xf>
    <xf numFmtId="0" fontId="9" fillId="0" borderId="16" xfId="3" applyFont="1" applyBorder="1" applyAlignment="1" applyProtection="1">
      <alignment horizontal="centerContinuous" vertical="center"/>
      <protection hidden="1"/>
    </xf>
    <xf numFmtId="0" fontId="4" fillId="0" borderId="0" xfId="3" applyFont="1" applyBorder="1" applyAlignment="1" applyProtection="1">
      <alignment vertical="center"/>
      <protection hidden="1"/>
    </xf>
    <xf numFmtId="0" fontId="4" fillId="0" borderId="0" xfId="3" applyFont="1" applyAlignment="1" applyProtection="1">
      <alignment vertical="center"/>
      <protection hidden="1"/>
    </xf>
    <xf numFmtId="0" fontId="11" fillId="0" borderId="0" xfId="3" applyFont="1" applyBorder="1" applyAlignment="1" applyProtection="1">
      <alignment horizontal="centerContinuous" vertical="center"/>
      <protection hidden="1"/>
    </xf>
    <xf numFmtId="0" fontId="4" fillId="0" borderId="1" xfId="4" applyFont="1" applyBorder="1" applyAlignment="1" applyProtection="1">
      <alignment vertical="center"/>
      <protection hidden="1"/>
    </xf>
    <xf numFmtId="0" fontId="9" fillId="0" borderId="15" xfId="4" applyFont="1" applyBorder="1" applyAlignment="1" applyProtection="1">
      <alignment horizontal="center" vertical="center"/>
      <protection hidden="1"/>
    </xf>
    <xf numFmtId="0" fontId="4" fillId="0" borderId="0" xfId="4" applyFont="1" applyBorder="1" applyAlignment="1" applyProtection="1">
      <alignment vertical="center"/>
      <protection hidden="1"/>
    </xf>
    <xf numFmtId="0" fontId="4" fillId="0" borderId="8" xfId="3" applyFont="1" applyFill="1" applyBorder="1" applyAlignment="1" applyProtection="1">
      <alignment vertical="center"/>
      <protection hidden="1"/>
    </xf>
    <xf numFmtId="0" fontId="4" fillId="0" borderId="0" xfId="3" applyFont="1" applyAlignment="1" applyProtection="1">
      <alignment horizontal="center" vertical="center"/>
      <protection hidden="1"/>
    </xf>
    <xf numFmtId="0" fontId="6" fillId="0" borderId="0" xfId="3" applyFont="1" applyAlignment="1" applyProtection="1">
      <alignment horizontal="center" vertical="center"/>
      <protection hidden="1"/>
    </xf>
    <xf numFmtId="0" fontId="9" fillId="0" borderId="0" xfId="3" applyFont="1" applyAlignment="1" applyProtection="1">
      <alignment horizontal="center" vertical="center"/>
      <protection hidden="1"/>
    </xf>
    <xf numFmtId="0" fontId="9" fillId="0" borderId="1" xfId="4" applyFont="1" applyBorder="1" applyAlignment="1" applyProtection="1">
      <alignment horizontal="center" vertical="center"/>
      <protection hidden="1"/>
    </xf>
    <xf numFmtId="0" fontId="4" fillId="2" borderId="17" xfId="3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Border="1" applyAlignment="1" applyProtection="1">
      <alignment horizontal="centerContinuous" vertical="center"/>
      <protection hidden="1"/>
    </xf>
    <xf numFmtId="0" fontId="9" fillId="0" borderId="18" xfId="0" applyFont="1" applyBorder="1" applyAlignment="1" applyProtection="1">
      <alignment horizontal="center" vertical="center"/>
      <protection hidden="1"/>
    </xf>
    <xf numFmtId="165" fontId="11" fillId="0" borderId="0" xfId="0" applyNumberFormat="1" applyFont="1" applyBorder="1" applyAlignment="1" applyProtection="1">
      <alignment horizontal="centerContinuous" vertical="center"/>
      <protection hidden="1"/>
    </xf>
    <xf numFmtId="166" fontId="9" fillId="0" borderId="0" xfId="0" applyNumberFormat="1" applyFont="1" applyBorder="1" applyAlignment="1" applyProtection="1">
      <alignment horizontal="centerContinuous" vertical="center"/>
      <protection hidden="1"/>
    </xf>
    <xf numFmtId="0" fontId="4" fillId="0" borderId="0" xfId="3" applyFont="1" applyAlignment="1" applyProtection="1">
      <alignment horizontal="centerContinuous" vertical="center"/>
      <protection hidden="1"/>
    </xf>
    <xf numFmtId="0" fontId="12" fillId="0" borderId="0" xfId="3" applyFont="1" applyBorder="1" applyAlignment="1" applyProtection="1">
      <alignment horizontal="center" vertical="center"/>
      <protection hidden="1"/>
    </xf>
    <xf numFmtId="0" fontId="12" fillId="0" borderId="0" xfId="2" applyFont="1" applyBorder="1" applyAlignment="1" applyProtection="1">
      <alignment horizontal="center" vertical="center"/>
      <protection hidden="1"/>
    </xf>
    <xf numFmtId="0" fontId="4" fillId="2" borderId="19" xfId="3" applyNumberFormat="1" applyFont="1" applyFill="1" applyBorder="1" applyAlignment="1" applyProtection="1">
      <alignment horizontal="center" vertical="center"/>
      <protection hidden="1"/>
    </xf>
    <xf numFmtId="0" fontId="6" fillId="0" borderId="8" xfId="3" applyFont="1" applyBorder="1" applyAlignment="1" applyProtection="1">
      <alignment horizontal="left" vertical="center"/>
      <protection hidden="1"/>
    </xf>
    <xf numFmtId="0" fontId="4" fillId="0" borderId="0" xfId="2" applyFont="1" applyBorder="1" applyAlignment="1" applyProtection="1">
      <alignment vertical="center"/>
      <protection hidden="1"/>
    </xf>
    <xf numFmtId="0" fontId="4" fillId="0" borderId="1" xfId="3" applyFont="1" applyBorder="1" applyAlignment="1" applyProtection="1">
      <alignment vertical="center"/>
      <protection hidden="1"/>
    </xf>
    <xf numFmtId="0" fontId="6" fillId="0" borderId="0" xfId="4" applyFont="1" applyBorder="1" applyAlignment="1" applyProtection="1">
      <alignment horizontal="center" vertical="center"/>
      <protection hidden="1"/>
    </xf>
    <xf numFmtId="0" fontId="11" fillId="0" borderId="8" xfId="3" applyFont="1" applyBorder="1" applyAlignment="1" applyProtection="1">
      <alignment horizontal="centerContinuous" vertical="center"/>
      <protection hidden="1"/>
    </xf>
    <xf numFmtId="0" fontId="4" fillId="0" borderId="1" xfId="3" applyFont="1" applyBorder="1" applyAlignment="1" applyProtection="1">
      <alignment horizontal="center" vertical="center"/>
      <protection hidden="1"/>
    </xf>
    <xf numFmtId="0" fontId="6" fillId="0" borderId="8" xfId="2" applyFont="1" applyBorder="1" applyAlignment="1" applyProtection="1">
      <alignment horizontal="center" vertical="center"/>
      <protection hidden="1"/>
    </xf>
    <xf numFmtId="0" fontId="4" fillId="0" borderId="8" xfId="2" applyFont="1" applyBorder="1" applyAlignment="1" applyProtection="1">
      <alignment vertical="center"/>
      <protection hidden="1"/>
    </xf>
    <xf numFmtId="0" fontId="4" fillId="0" borderId="0" xfId="3" applyFont="1" applyBorder="1" applyAlignment="1" applyProtection="1">
      <alignment horizontal="center" vertical="center"/>
      <protection hidden="1"/>
    </xf>
    <xf numFmtId="0" fontId="7" fillId="0" borderId="0" xfId="2" applyFont="1" applyBorder="1" applyAlignment="1" applyProtection="1">
      <alignment vertical="center"/>
      <protection hidden="1"/>
    </xf>
    <xf numFmtId="0" fontId="12" fillId="0" borderId="0" xfId="4" applyFont="1" applyAlignment="1" applyProtection="1">
      <alignment horizontal="center" vertical="center"/>
      <protection hidden="1"/>
    </xf>
    <xf numFmtId="0" fontId="4" fillId="0" borderId="0" xfId="4" applyFont="1" applyFill="1" applyBorder="1" applyAlignment="1" applyProtection="1">
      <alignment vertical="center"/>
      <protection hidden="1"/>
    </xf>
    <xf numFmtId="0" fontId="9" fillId="0" borderId="0" xfId="3" applyFont="1" applyAlignment="1" applyProtection="1">
      <alignment vertical="center"/>
      <protection hidden="1"/>
    </xf>
    <xf numFmtId="0" fontId="9" fillId="0" borderId="20" xfId="4" applyFont="1" applyBorder="1" applyAlignment="1" applyProtection="1">
      <alignment horizontal="center" vertical="center"/>
      <protection hidden="1"/>
    </xf>
    <xf numFmtId="0" fontId="4" fillId="0" borderId="0" xfId="3" applyFont="1" applyFill="1" applyBorder="1" applyAlignment="1" applyProtection="1">
      <alignment vertical="center"/>
      <protection hidden="1"/>
    </xf>
    <xf numFmtId="0" fontId="4" fillId="0" borderId="4" xfId="2" applyFont="1" applyBorder="1" applyAlignment="1" applyProtection="1">
      <alignment vertical="center"/>
      <protection hidden="1"/>
    </xf>
    <xf numFmtId="0" fontId="9" fillId="0" borderId="0" xfId="4" applyFont="1" applyFill="1" applyBorder="1" applyAlignment="1" applyProtection="1">
      <alignment horizontal="center" vertical="center"/>
      <protection hidden="1"/>
    </xf>
    <xf numFmtId="0" fontId="6" fillId="0" borderId="17" xfId="3" applyFont="1" applyBorder="1" applyAlignment="1" applyProtection="1">
      <alignment horizontal="left" vertical="center"/>
      <protection hidden="1"/>
    </xf>
    <xf numFmtId="0" fontId="6" fillId="0" borderId="0" xfId="3" applyFont="1" applyBorder="1" applyAlignment="1" applyProtection="1">
      <alignment horizontal="center" vertical="center"/>
      <protection hidden="1"/>
    </xf>
    <xf numFmtId="0" fontId="7" fillId="0" borderId="0" xfId="3" applyFont="1" applyFill="1" applyBorder="1" applyAlignment="1" applyProtection="1">
      <alignment horizontal="center" vertical="center"/>
      <protection hidden="1"/>
    </xf>
    <xf numFmtId="0" fontId="9" fillId="0" borderId="0" xfId="4" applyFont="1" applyBorder="1" applyAlignment="1" applyProtection="1">
      <alignment vertical="center"/>
      <protection hidden="1"/>
    </xf>
    <xf numFmtId="0" fontId="4" fillId="0" borderId="15" xfId="3" applyFont="1" applyBorder="1" applyAlignment="1" applyProtection="1">
      <alignment vertical="center"/>
      <protection hidden="1"/>
    </xf>
    <xf numFmtId="0" fontId="9" fillId="0" borderId="0" xfId="3" applyFont="1" applyFill="1" applyBorder="1" applyAlignment="1" applyProtection="1">
      <alignment vertical="center"/>
      <protection hidden="1"/>
    </xf>
    <xf numFmtId="0" fontId="4" fillId="0" borderId="15" xfId="3" applyFont="1" applyBorder="1" applyAlignment="1" applyProtection="1">
      <alignment horizontal="center" vertical="center"/>
      <protection hidden="1"/>
    </xf>
    <xf numFmtId="0" fontId="4" fillId="0" borderId="8" xfId="4" applyFont="1" applyBorder="1" applyAlignment="1" applyProtection="1">
      <alignment vertical="center"/>
      <protection hidden="1"/>
    </xf>
    <xf numFmtId="0" fontId="4" fillId="0" borderId="21" xfId="3" applyFont="1" applyBorder="1" applyProtection="1">
      <protection hidden="1"/>
    </xf>
    <xf numFmtId="0" fontId="9" fillId="0" borderId="21" xfId="3" applyFont="1" applyBorder="1" applyProtection="1">
      <protection hidden="1"/>
    </xf>
    <xf numFmtId="0" fontId="4" fillId="0" borderId="22" xfId="3" applyFont="1" applyBorder="1" applyProtection="1">
      <protection hidden="1"/>
    </xf>
    <xf numFmtId="0" fontId="6" fillId="0" borderId="23" xfId="3" applyFont="1" applyBorder="1" applyAlignment="1" applyProtection="1">
      <alignment horizontal="center" vertical="center"/>
      <protection hidden="1"/>
    </xf>
    <xf numFmtId="0" fontId="6" fillId="0" borderId="21" xfId="3" applyFont="1" applyBorder="1" applyAlignment="1" applyProtection="1">
      <alignment horizontal="center" vertical="center"/>
      <protection hidden="1"/>
    </xf>
    <xf numFmtId="0" fontId="9" fillId="0" borderId="21" xfId="3" applyFont="1" applyBorder="1" applyAlignment="1" applyProtection="1">
      <alignment horizontal="center" vertical="center"/>
      <protection hidden="1"/>
    </xf>
    <xf numFmtId="0" fontId="4" fillId="0" borderId="21" xfId="3" applyFont="1" applyBorder="1" applyAlignment="1" applyProtection="1">
      <alignment vertical="center"/>
      <protection hidden="1"/>
    </xf>
    <xf numFmtId="0" fontId="9" fillId="0" borderId="24" xfId="3" applyFont="1" applyBorder="1" applyAlignment="1" applyProtection="1">
      <alignment horizontal="center" vertical="center"/>
      <protection hidden="1"/>
    </xf>
    <xf numFmtId="0" fontId="9" fillId="0" borderId="25" xfId="3" applyFont="1" applyBorder="1" applyAlignment="1" applyProtection="1">
      <alignment horizontal="center" vertical="center"/>
      <protection hidden="1"/>
    </xf>
    <xf numFmtId="0" fontId="9" fillId="0" borderId="26" xfId="3" applyFont="1" applyBorder="1" applyAlignment="1" applyProtection="1">
      <alignment horizontal="center" vertical="center"/>
      <protection hidden="1"/>
    </xf>
    <xf numFmtId="0" fontId="4" fillId="0" borderId="27" xfId="4" applyFont="1" applyFill="1" applyBorder="1" applyAlignment="1" applyProtection="1">
      <alignment vertical="center"/>
      <protection hidden="1"/>
    </xf>
    <xf numFmtId="0" fontId="9" fillId="0" borderId="0" xfId="4" applyFont="1" applyFill="1" applyBorder="1" applyAlignment="1" applyProtection="1">
      <alignment vertical="center"/>
      <protection hidden="1"/>
    </xf>
    <xf numFmtId="0" fontId="11" fillId="0" borderId="0" xfId="4" applyFont="1" applyBorder="1" applyAlignment="1" applyProtection="1">
      <alignment horizontal="center" vertical="center"/>
      <protection hidden="1"/>
    </xf>
    <xf numFmtId="0" fontId="9" fillId="0" borderId="0" xfId="3" applyFont="1" applyBorder="1" applyAlignment="1" applyProtection="1">
      <alignment horizontal="center"/>
      <protection hidden="1"/>
    </xf>
    <xf numFmtId="0" fontId="4" fillId="0" borderId="27" xfId="3" applyFont="1" applyBorder="1" applyAlignment="1" applyProtection="1">
      <alignment vertical="center"/>
      <protection hidden="1"/>
    </xf>
    <xf numFmtId="0" fontId="9" fillId="0" borderId="0" xfId="3" applyFont="1" applyBorder="1" applyAlignment="1" applyProtection="1">
      <alignment vertical="center"/>
      <protection hidden="1"/>
    </xf>
    <xf numFmtId="0" fontId="11" fillId="0" borderId="0" xfId="3" applyFont="1" applyFill="1" applyBorder="1" applyAlignment="1" applyProtection="1">
      <alignment horizontal="center" vertical="center"/>
      <protection hidden="1"/>
    </xf>
    <xf numFmtId="0" fontId="4" fillId="0" borderId="28" xfId="3" applyFont="1" applyBorder="1" applyProtection="1">
      <protection hidden="1"/>
    </xf>
    <xf numFmtId="0" fontId="4" fillId="0" borderId="27" xfId="3" applyFont="1" applyFill="1" applyBorder="1" applyAlignment="1" applyProtection="1">
      <alignment vertical="center"/>
      <protection hidden="1"/>
    </xf>
    <xf numFmtId="0" fontId="11" fillId="0" borderId="0" xfId="3" applyFont="1" applyAlignment="1" applyProtection="1">
      <alignment horizontal="center" vertical="center"/>
      <protection hidden="1"/>
    </xf>
    <xf numFmtId="0" fontId="5" fillId="0" borderId="27" xfId="3" applyFont="1" applyFill="1" applyBorder="1" applyAlignment="1" applyProtection="1">
      <alignment horizontal="center" vertical="center"/>
      <protection hidden="1"/>
    </xf>
    <xf numFmtId="0" fontId="5" fillId="0" borderId="0" xfId="3" applyFont="1" applyFill="1" applyBorder="1" applyAlignment="1" applyProtection="1">
      <alignment horizontal="center" vertical="center"/>
      <protection hidden="1"/>
    </xf>
    <xf numFmtId="0" fontId="10" fillId="0" borderId="0" xfId="3" applyFont="1" applyFill="1" applyBorder="1" applyAlignment="1" applyProtection="1">
      <alignment horizontal="center" vertical="center"/>
      <protection hidden="1"/>
    </xf>
    <xf numFmtId="0" fontId="4" fillId="0" borderId="0" xfId="3" applyFont="1" applyFill="1" applyBorder="1" applyAlignment="1" applyProtection="1">
      <alignment horizontal="center" vertical="center"/>
      <protection hidden="1"/>
    </xf>
    <xf numFmtId="0" fontId="6" fillId="0" borderId="23" xfId="3" applyFont="1" applyFill="1" applyBorder="1" applyAlignment="1" applyProtection="1">
      <alignment horizontal="left" vertical="center"/>
      <protection hidden="1"/>
    </xf>
    <xf numFmtId="0" fontId="6" fillId="0" borderId="21" xfId="3" applyFont="1" applyFill="1" applyBorder="1" applyAlignment="1" applyProtection="1">
      <alignment horizontal="left" vertical="center"/>
      <protection hidden="1"/>
    </xf>
    <xf numFmtId="0" fontId="9" fillId="0" borderId="21" xfId="3" applyFont="1" applyFill="1" applyBorder="1" applyAlignment="1" applyProtection="1">
      <alignment horizontal="left" vertical="center"/>
      <protection hidden="1"/>
    </xf>
    <xf numFmtId="0" fontId="9" fillId="0" borderId="0" xfId="4" applyFont="1" applyAlignment="1" applyProtection="1">
      <alignment horizontal="center" vertical="center"/>
      <protection hidden="1"/>
    </xf>
    <xf numFmtId="0" fontId="4" fillId="0" borderId="27" xfId="3" applyFont="1" applyFill="1" applyBorder="1" applyAlignment="1" applyProtection="1">
      <alignment horizontal="left" vertical="center"/>
      <protection hidden="1"/>
    </xf>
    <xf numFmtId="0" fontId="4" fillId="0" borderId="0" xfId="3" applyFont="1" applyFill="1" applyBorder="1" applyAlignment="1" applyProtection="1">
      <alignment horizontal="left" vertical="center"/>
      <protection hidden="1"/>
    </xf>
    <xf numFmtId="0" fontId="9" fillId="0" borderId="0" xfId="3" applyFont="1" applyFill="1" applyBorder="1" applyAlignment="1" applyProtection="1">
      <alignment horizontal="left" vertical="center"/>
      <protection hidden="1"/>
    </xf>
    <xf numFmtId="0" fontId="11" fillId="0" borderId="29" xfId="3" applyFont="1" applyBorder="1" applyAlignment="1" applyProtection="1">
      <alignment horizontal="centerContinuous" vertical="center"/>
      <protection hidden="1"/>
    </xf>
    <xf numFmtId="0" fontId="4" fillId="0" borderId="0" xfId="3" applyNumberFormat="1" applyFont="1" applyFill="1" applyBorder="1" applyAlignment="1" applyProtection="1">
      <alignment horizontal="center" vertical="center"/>
      <protection hidden="1"/>
    </xf>
    <xf numFmtId="0" fontId="6" fillId="0" borderId="27" xfId="3" applyFont="1" applyFill="1" applyBorder="1" applyAlignment="1" applyProtection="1">
      <alignment horizontal="left" vertical="center"/>
      <protection hidden="1"/>
    </xf>
    <xf numFmtId="0" fontId="6" fillId="0" borderId="0" xfId="3" applyFont="1" applyFill="1" applyBorder="1" applyAlignment="1" applyProtection="1">
      <alignment horizontal="left" vertical="center"/>
      <protection hidden="1"/>
    </xf>
    <xf numFmtId="0" fontId="6" fillId="0" borderId="27" xfId="3" applyFont="1" applyFill="1" applyBorder="1" applyAlignment="1" applyProtection="1">
      <alignment horizontal="center" vertical="center"/>
      <protection hidden="1"/>
    </xf>
    <xf numFmtId="0" fontId="6" fillId="0" borderId="0" xfId="3" applyFont="1" applyFill="1" applyBorder="1" applyAlignment="1" applyProtection="1">
      <alignment horizontal="center" vertical="center"/>
      <protection hidden="1"/>
    </xf>
    <xf numFmtId="0" fontId="9" fillId="0" borderId="0" xfId="3" applyFont="1" applyFill="1" applyBorder="1" applyAlignment="1" applyProtection="1">
      <alignment horizontal="center" vertical="center"/>
      <protection hidden="1"/>
    </xf>
    <xf numFmtId="14" fontId="6" fillId="0" borderId="27" xfId="3" quotePrefix="1" applyNumberFormat="1" applyFont="1" applyBorder="1" applyAlignment="1" applyProtection="1">
      <alignment horizontal="center" vertical="center"/>
      <protection hidden="1"/>
    </xf>
    <xf numFmtId="14" fontId="6" fillId="0" borderId="0" xfId="3" quotePrefix="1" applyNumberFormat="1" applyFont="1" applyBorder="1" applyAlignment="1" applyProtection="1">
      <alignment horizontal="center" vertical="center"/>
      <protection hidden="1"/>
    </xf>
    <xf numFmtId="14" fontId="9" fillId="0" borderId="0" xfId="3" quotePrefix="1" applyNumberFormat="1" applyFont="1" applyBorder="1" applyAlignment="1" applyProtection="1">
      <alignment horizontal="center" vertical="center"/>
      <protection hidden="1"/>
    </xf>
    <xf numFmtId="0" fontId="4" fillId="0" borderId="23" xfId="3" applyFont="1" applyBorder="1" applyAlignment="1" applyProtection="1">
      <alignment vertical="center"/>
      <protection hidden="1"/>
    </xf>
    <xf numFmtId="0" fontId="9" fillId="0" borderId="21" xfId="3" applyFont="1" applyBorder="1" applyAlignment="1" applyProtection="1">
      <alignment vertical="center"/>
      <protection hidden="1"/>
    </xf>
    <xf numFmtId="0" fontId="9" fillId="0" borderId="27" xfId="3" applyFont="1" applyFill="1" applyBorder="1" applyAlignment="1" applyProtection="1">
      <alignment horizontal="center" vertical="center"/>
      <protection hidden="1"/>
    </xf>
    <xf numFmtId="0" fontId="4" fillId="0" borderId="0" xfId="3" applyFont="1" applyBorder="1" applyAlignment="1" applyProtection="1">
      <alignment horizontal="center"/>
      <protection hidden="1"/>
    </xf>
    <xf numFmtId="0" fontId="4" fillId="0" borderId="0" xfId="3" applyFont="1" applyProtection="1">
      <protection hidden="1"/>
    </xf>
    <xf numFmtId="0" fontId="4" fillId="0" borderId="0" xfId="3" applyFont="1" applyBorder="1" applyProtection="1">
      <protection hidden="1"/>
    </xf>
    <xf numFmtId="0" fontId="4" fillId="0" borderId="27" xfId="3" applyFont="1" applyBorder="1" applyProtection="1">
      <protection hidden="1"/>
    </xf>
    <xf numFmtId="0" fontId="9" fillId="0" borderId="0" xfId="3" applyFont="1" applyBorder="1" applyProtection="1">
      <protection hidden="1"/>
    </xf>
    <xf numFmtId="0" fontId="4" fillId="0" borderId="0" xfId="3" applyFont="1" applyAlignment="1" applyProtection="1">
      <alignment horizontal="center"/>
      <protection hidden="1"/>
    </xf>
    <xf numFmtId="0" fontId="9" fillId="0" borderId="0" xfId="3" applyFont="1" applyProtection="1">
      <protection hidden="1"/>
    </xf>
    <xf numFmtId="0" fontId="4" fillId="0" borderId="23" xfId="3" applyFont="1" applyBorder="1" applyProtection="1">
      <protection hidden="1"/>
    </xf>
    <xf numFmtId="0" fontId="4" fillId="0" borderId="30" xfId="4" applyFont="1" applyBorder="1" applyAlignment="1" applyProtection="1">
      <alignment vertical="center"/>
      <protection hidden="1"/>
    </xf>
    <xf numFmtId="0" fontId="9" fillId="0" borderId="15" xfId="3" applyFont="1" applyBorder="1" applyAlignment="1" applyProtection="1">
      <alignment horizontal="center" vertical="center"/>
      <protection hidden="1"/>
    </xf>
    <xf numFmtId="0" fontId="11" fillId="0" borderId="0" xfId="3" applyFont="1" applyAlignment="1" applyProtection="1">
      <alignment horizontal="center"/>
      <protection hidden="1"/>
    </xf>
    <xf numFmtId="0" fontId="11" fillId="0" borderId="15" xfId="3" applyFont="1" applyBorder="1" applyAlignment="1" applyProtection="1">
      <alignment horizontal="centerContinuous" vertical="center"/>
      <protection hidden="1"/>
    </xf>
    <xf numFmtId="0" fontId="11" fillId="0" borderId="0" xfId="3" applyFont="1" applyBorder="1" applyAlignment="1" applyProtection="1">
      <alignment horizontal="center" vertical="top"/>
      <protection hidden="1"/>
    </xf>
    <xf numFmtId="0" fontId="9" fillId="0" borderId="0" xfId="3" applyFont="1" applyBorder="1" applyAlignment="1" applyProtection="1">
      <alignment horizontal="center" vertical="top"/>
      <protection hidden="1"/>
    </xf>
    <xf numFmtId="0" fontId="9" fillId="0" borderId="24" xfId="3" applyFont="1" applyBorder="1" applyAlignment="1" applyProtection="1">
      <alignment horizontal="center"/>
      <protection hidden="1"/>
    </xf>
    <xf numFmtId="0" fontId="9" fillId="0" borderId="25" xfId="3" applyFont="1" applyBorder="1" applyAlignment="1" applyProtection="1">
      <alignment horizontal="center"/>
      <protection hidden="1"/>
    </xf>
    <xf numFmtId="0" fontId="9" fillId="0" borderId="26" xfId="3" applyFont="1" applyBorder="1" applyAlignment="1" applyProtection="1">
      <alignment horizontal="center"/>
      <protection hidden="1"/>
    </xf>
    <xf numFmtId="0" fontId="4" fillId="0" borderId="31" xfId="3" applyFont="1" applyBorder="1" applyAlignment="1" applyProtection="1">
      <alignment vertical="center"/>
      <protection hidden="1"/>
    </xf>
    <xf numFmtId="0" fontId="4" fillId="0" borderId="2" xfId="2" applyFont="1" applyFill="1" applyBorder="1" applyAlignment="1" applyProtection="1">
      <alignment vertical="center"/>
      <protection hidden="1"/>
    </xf>
    <xf numFmtId="0" fontId="9" fillId="0" borderId="2" xfId="2" applyFont="1" applyFill="1" applyBorder="1" applyAlignment="1" applyProtection="1">
      <alignment vertical="center"/>
      <protection hidden="1"/>
    </xf>
    <xf numFmtId="0" fontId="9" fillId="0" borderId="32" xfId="3" applyFont="1" applyBorder="1" applyAlignment="1" applyProtection="1">
      <alignment horizontal="left" vertical="center" indent="1"/>
      <protection hidden="1"/>
    </xf>
    <xf numFmtId="0" fontId="4" fillId="0" borderId="0" xfId="2" applyFont="1" applyFill="1" applyBorder="1" applyAlignment="1" applyProtection="1">
      <alignment vertical="center"/>
      <protection hidden="1"/>
    </xf>
    <xf numFmtId="0" fontId="4" fillId="0" borderId="32" xfId="3" applyFont="1" applyBorder="1" applyAlignment="1" applyProtection="1">
      <alignment vertical="center"/>
      <protection hidden="1"/>
    </xf>
    <xf numFmtId="0" fontId="6" fillId="0" borderId="0" xfId="2" applyFont="1" applyFill="1" applyBorder="1" applyAlignment="1" applyProtection="1">
      <alignment horizontal="center" vertical="center"/>
      <protection hidden="1"/>
    </xf>
    <xf numFmtId="0" fontId="6" fillId="0" borderId="32" xfId="3" applyFont="1" applyBorder="1" applyAlignment="1" applyProtection="1">
      <alignment horizontal="left" vertical="center" indent="1"/>
      <protection hidden="1"/>
    </xf>
    <xf numFmtId="0" fontId="9" fillId="0" borderId="0" xfId="2" applyFont="1" applyFill="1" applyBorder="1" applyAlignment="1" applyProtection="1">
      <alignment vertical="center"/>
      <protection hidden="1"/>
    </xf>
    <xf numFmtId="0" fontId="9" fillId="0" borderId="33" xfId="3" applyFont="1" applyBorder="1" applyAlignment="1" applyProtection="1">
      <alignment horizontal="left" vertical="center" indent="1"/>
      <protection hidden="1"/>
    </xf>
    <xf numFmtId="0" fontId="4" fillId="0" borderId="3" xfId="2" applyFont="1" applyFill="1" applyBorder="1" applyAlignment="1" applyProtection="1">
      <alignment vertical="center"/>
      <protection hidden="1"/>
    </xf>
    <xf numFmtId="0" fontId="9" fillId="0" borderId="3" xfId="2" applyFont="1" applyFill="1" applyBorder="1" applyAlignment="1" applyProtection="1">
      <alignment vertical="center"/>
      <protection hidden="1"/>
    </xf>
    <xf numFmtId="0" fontId="9" fillId="0" borderId="0" xfId="2" applyFont="1" applyBorder="1" applyAlignment="1" applyProtection="1">
      <alignment vertical="center"/>
      <protection hidden="1"/>
    </xf>
    <xf numFmtId="0" fontId="13" fillId="0" borderId="0" xfId="3" applyFont="1" applyFill="1" applyBorder="1" applyAlignment="1" applyProtection="1">
      <alignment horizontal="center" vertical="center"/>
      <protection hidden="1"/>
    </xf>
    <xf numFmtId="0" fontId="13" fillId="0" borderId="0" xfId="3" applyFont="1" applyBorder="1" applyAlignment="1" applyProtection="1">
      <alignment horizontal="center" vertical="center"/>
      <protection hidden="1"/>
    </xf>
    <xf numFmtId="0" fontId="3" fillId="0" borderId="0" xfId="0" applyFont="1"/>
    <xf numFmtId="0" fontId="14" fillId="0" borderId="0" xfId="3" applyFont="1" applyAlignment="1" applyProtection="1">
      <alignment horizontal="center" vertical="center"/>
      <protection hidden="1"/>
    </xf>
    <xf numFmtId="0" fontId="12" fillId="3" borderId="0" xfId="3" applyFont="1" applyFill="1" applyAlignment="1" applyProtection="1">
      <alignment horizontal="center" vertical="center"/>
      <protection hidden="1"/>
    </xf>
    <xf numFmtId="14" fontId="0" fillId="0" borderId="0" xfId="0" applyNumberFormat="1" applyAlignment="1">
      <alignment horizontal="center"/>
    </xf>
    <xf numFmtId="0" fontId="9" fillId="0" borderId="0" xfId="3" applyFont="1" applyBorder="1" applyAlignment="1" applyProtection="1">
      <alignment horizontal="left" vertical="center" indent="1"/>
      <protection hidden="1"/>
    </xf>
    <xf numFmtId="0" fontId="9" fillId="0" borderId="0" xfId="3" applyFont="1" applyBorder="1" applyAlignment="1" applyProtection="1">
      <alignment horizontal="left" vertical="center"/>
      <protection hidden="1"/>
    </xf>
    <xf numFmtId="0" fontId="5" fillId="0" borderId="0" xfId="3" applyFont="1" applyAlignment="1" applyProtection="1">
      <alignment horizontal="left" vertical="center"/>
      <protection hidden="1"/>
    </xf>
    <xf numFmtId="0" fontId="4" fillId="0" borderId="0" xfId="4" applyFont="1" applyAlignment="1" applyProtection="1">
      <alignment horizontal="left" vertical="center"/>
      <protection hidden="1"/>
    </xf>
    <xf numFmtId="0" fontId="7" fillId="0" borderId="0" xfId="3" applyFont="1" applyFill="1" applyBorder="1" applyAlignment="1" applyProtection="1">
      <alignment horizontal="left" vertical="center"/>
      <protection hidden="1"/>
    </xf>
    <xf numFmtId="0" fontId="4" fillId="0" borderId="0" xfId="3" applyFont="1" applyAlignment="1" applyProtection="1">
      <alignment horizontal="left" vertical="center"/>
      <protection hidden="1"/>
    </xf>
    <xf numFmtId="0" fontId="9" fillId="0" borderId="0" xfId="3" applyFont="1" applyBorder="1" applyAlignment="1" applyProtection="1">
      <alignment horizontal="right" vertical="center"/>
      <protection hidden="1"/>
    </xf>
    <xf numFmtId="0" fontId="5" fillId="0" borderId="0" xfId="3" applyFont="1" applyAlignment="1" applyProtection="1">
      <alignment horizontal="right" vertical="center"/>
      <protection hidden="1"/>
    </xf>
    <xf numFmtId="0" fontId="4" fillId="0" borderId="0" xfId="4" applyFont="1" applyAlignment="1" applyProtection="1">
      <alignment horizontal="right" vertical="center"/>
      <protection hidden="1"/>
    </xf>
    <xf numFmtId="0" fontId="7" fillId="0" borderId="0" xfId="3" applyFont="1" applyFill="1" applyBorder="1" applyAlignment="1" applyProtection="1">
      <alignment horizontal="right" vertical="center"/>
      <protection hidden="1"/>
    </xf>
    <xf numFmtId="0" fontId="11" fillId="0" borderId="0" xfId="4" applyFont="1" applyBorder="1" applyAlignment="1" applyProtection="1">
      <alignment horizontal="right" vertical="center"/>
      <protection hidden="1"/>
    </xf>
    <xf numFmtId="0" fontId="11" fillId="0" borderId="0" xfId="3" applyFont="1" applyFill="1" applyBorder="1" applyAlignment="1" applyProtection="1">
      <alignment horizontal="right" vertical="center"/>
      <protection hidden="1"/>
    </xf>
    <xf numFmtId="0" fontId="11" fillId="0" borderId="0" xfId="3" applyFont="1" applyAlignment="1" applyProtection="1">
      <alignment horizontal="right" vertical="center"/>
      <protection hidden="1"/>
    </xf>
    <xf numFmtId="0" fontId="11" fillId="0" borderId="0" xfId="3" applyFont="1" applyAlignment="1" applyProtection="1">
      <alignment horizontal="right"/>
      <protection hidden="1"/>
    </xf>
    <xf numFmtId="49" fontId="3" fillId="4" borderId="0" xfId="0" applyNumberFormat="1" applyFont="1" applyFill="1" applyAlignment="1" applyProtection="1">
      <alignment horizontal="center"/>
      <protection locked="0"/>
    </xf>
    <xf numFmtId="0" fontId="17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7" fillId="0" borderId="34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6" fillId="0" borderId="37" xfId="0" quotePrefix="1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6" fillId="5" borderId="41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6" fillId="5" borderId="44" xfId="0" applyFont="1" applyFill="1" applyBorder="1" applyAlignment="1">
      <alignment horizontal="center" vertical="center"/>
    </xf>
    <xf numFmtId="0" fontId="16" fillId="6" borderId="37" xfId="0" applyFont="1" applyFill="1" applyBorder="1" applyAlignment="1">
      <alignment horizontal="center" vertical="center"/>
    </xf>
    <xf numFmtId="20" fontId="16" fillId="0" borderId="43" xfId="0" applyNumberFormat="1" applyFont="1" applyBorder="1" applyAlignment="1">
      <alignment horizontal="center" vertical="center"/>
    </xf>
    <xf numFmtId="0" fontId="16" fillId="0" borderId="45" xfId="0" applyFont="1" applyBorder="1" applyAlignment="1">
      <alignment horizontal="center" vertical="center"/>
    </xf>
    <xf numFmtId="0" fontId="16" fillId="6" borderId="46" xfId="0" applyFont="1" applyFill="1" applyBorder="1" applyAlignment="1">
      <alignment horizontal="center" vertical="center"/>
    </xf>
    <xf numFmtId="20" fontId="16" fillId="0" borderId="47" xfId="0" applyNumberFormat="1" applyFont="1" applyBorder="1" applyAlignment="1">
      <alignment horizontal="center" vertical="center"/>
    </xf>
    <xf numFmtId="0" fontId="16" fillId="5" borderId="48" xfId="0" applyFont="1" applyFill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5" fillId="0" borderId="18" xfId="0" applyFont="1" applyBorder="1" applyAlignment="1">
      <alignment horizontal="left" vertical="center" indent="1"/>
    </xf>
    <xf numFmtId="0" fontId="9" fillId="7" borderId="8" xfId="4" applyFont="1" applyFill="1" applyBorder="1" applyAlignment="1" applyProtection="1">
      <alignment horizontal="center" vertical="center"/>
      <protection hidden="1"/>
    </xf>
    <xf numFmtId="0" fontId="9" fillId="7" borderId="0" xfId="4" applyFont="1" applyFill="1" applyBorder="1" applyAlignment="1" applyProtection="1">
      <alignment horizontal="center" vertical="center"/>
      <protection hidden="1"/>
    </xf>
    <xf numFmtId="0" fontId="9" fillId="8" borderId="8" xfId="4" applyFont="1" applyFill="1" applyBorder="1" applyAlignment="1" applyProtection="1">
      <alignment horizontal="center" vertical="center"/>
      <protection hidden="1"/>
    </xf>
    <xf numFmtId="0" fontId="9" fillId="8" borderId="0" xfId="4" applyFont="1" applyFill="1" applyBorder="1" applyAlignment="1" applyProtection="1">
      <alignment horizontal="center" vertical="center"/>
      <protection hidden="1"/>
    </xf>
    <xf numFmtId="0" fontId="9" fillId="5" borderId="0" xfId="4" applyFont="1" applyFill="1" applyBorder="1" applyAlignment="1" applyProtection="1">
      <alignment horizontal="center" vertical="center"/>
      <protection hidden="1"/>
    </xf>
    <xf numFmtId="0" fontId="9" fillId="5" borderId="8" xfId="4" applyFont="1" applyFill="1" applyBorder="1" applyAlignment="1" applyProtection="1">
      <alignment horizontal="center" vertical="center"/>
      <protection hidden="1"/>
    </xf>
    <xf numFmtId="0" fontId="9" fillId="6" borderId="18" xfId="0" applyFont="1" applyFill="1" applyBorder="1" applyAlignment="1" applyProtection="1">
      <alignment horizontal="center" vertical="center"/>
      <protection hidden="1"/>
    </xf>
    <xf numFmtId="164" fontId="6" fillId="0" borderId="0" xfId="2" applyNumberFormat="1" applyFont="1" applyFill="1" applyBorder="1" applyAlignment="1" applyProtection="1">
      <alignment horizontal="center" vertical="center"/>
      <protection hidden="1"/>
    </xf>
    <xf numFmtId="164" fontId="6" fillId="0" borderId="6" xfId="2" applyNumberFormat="1" applyFont="1" applyFill="1" applyBorder="1" applyAlignment="1" applyProtection="1">
      <alignment horizontal="center" vertical="center"/>
      <protection hidden="1"/>
    </xf>
    <xf numFmtId="0" fontId="9" fillId="0" borderId="0" xfId="3" applyFont="1" applyBorder="1" applyAlignment="1" applyProtection="1">
      <alignment horizontal="center" vertical="center"/>
      <protection hidden="1"/>
    </xf>
    <xf numFmtId="0" fontId="6" fillId="0" borderId="0" xfId="3" applyFont="1" applyBorder="1" applyAlignment="1" applyProtection="1">
      <alignment horizontal="center" vertical="center"/>
      <protection hidden="1"/>
    </xf>
    <xf numFmtId="0" fontId="6" fillId="0" borderId="6" xfId="3" applyFont="1" applyBorder="1" applyAlignment="1" applyProtection="1">
      <alignment horizontal="center" vertical="center"/>
      <protection hidden="1"/>
    </xf>
    <xf numFmtId="0" fontId="9" fillId="0" borderId="6" xfId="3" applyFont="1" applyBorder="1" applyAlignment="1" applyProtection="1">
      <alignment horizontal="center" vertical="center"/>
      <protection hidden="1"/>
    </xf>
    <xf numFmtId="0" fontId="9" fillId="0" borderId="0" xfId="3" applyFont="1" applyAlignment="1" applyProtection="1">
      <alignment horizontal="center" vertical="center"/>
      <protection hidden="1"/>
    </xf>
    <xf numFmtId="0" fontId="5" fillId="0" borderId="0" xfId="3" applyFont="1" applyBorder="1" applyAlignment="1" applyProtection="1">
      <alignment horizontal="center" vertical="center"/>
      <protection hidden="1"/>
    </xf>
    <xf numFmtId="0" fontId="11" fillId="0" borderId="0" xfId="3" applyFont="1" applyBorder="1" applyAlignment="1" applyProtection="1">
      <alignment horizontal="center" vertical="top"/>
      <protection hidden="1"/>
    </xf>
    <xf numFmtId="0" fontId="11" fillId="0" borderId="15" xfId="3" applyFont="1" applyBorder="1" applyAlignment="1" applyProtection="1">
      <alignment horizontal="center" vertical="top"/>
      <protection hidden="1"/>
    </xf>
    <xf numFmtId="0" fontId="5" fillId="0" borderId="0" xfId="3" applyFont="1" applyAlignment="1" applyProtection="1">
      <alignment horizontal="center" vertical="center"/>
      <protection hidden="1"/>
    </xf>
    <xf numFmtId="0" fontId="17" fillId="0" borderId="50" xfId="0" applyFont="1" applyBorder="1" applyAlignment="1">
      <alignment horizontal="center" vertical="center"/>
    </xf>
    <xf numFmtId="0" fontId="17" fillId="0" borderId="51" xfId="0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</cellXfs>
  <cellStyles count="5">
    <cellStyle name="Normal" xfId="0" builtinId="0"/>
    <cellStyle name="Normal_Fiches de parties" xfId="1"/>
    <cellStyle name="Normal_Séniors" xfId="2"/>
    <cellStyle name="Normal_Tab 32 vierge" xfId="3"/>
    <cellStyle name="Normal_Tableaux" xfId="4"/>
  </cellStyles>
  <dxfs count="48">
    <dxf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3</xdr:row>
      <xdr:rowOff>0</xdr:rowOff>
    </xdr:from>
    <xdr:to>
      <xdr:col>23</xdr:col>
      <xdr:colOff>245269</xdr:colOff>
      <xdr:row>6</xdr:row>
      <xdr:rowOff>59531</xdr:rowOff>
    </xdr:to>
    <xdr:sp macro="" textlink="">
      <xdr:nvSpPr>
        <xdr:cNvPr id="2" name="Rectangle à coins arrondis 1">
          <a:extLst>
            <a:ext uri="{FF2B5EF4-FFF2-40B4-BE49-F238E27FC236}">
              <a16:creationId xmlns:a16="http://schemas.microsoft.com/office/drawing/2014/main" xmlns="" id="{879A196C-3275-7FC3-4202-5016303ED72D}"/>
            </a:ext>
          </a:extLst>
        </xdr:cNvPr>
        <xdr:cNvSpPr/>
      </xdr:nvSpPr>
      <xdr:spPr>
        <a:xfrm>
          <a:off x="4357688" y="559594"/>
          <a:ext cx="1852612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100"/>
            <a:t>Pour actualiser le tableau</a:t>
          </a:r>
          <a:r>
            <a:rPr lang="fr-FR" sz="1100" baseline="0"/>
            <a:t> :</a:t>
          </a:r>
          <a:br>
            <a:rPr lang="fr-FR" sz="1100" baseline="0"/>
          </a:br>
          <a:r>
            <a:rPr lang="fr-FR" sz="1100" baseline="0"/>
            <a:t>appuyer sur la touche F9</a:t>
          </a:r>
          <a:endParaRPr lang="fr-FR" sz="1100"/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chiers/TT/F&#233;d&#233;/CFA/CFN1/Formules/Etude%20nouvelle%20formule/16DKO%20-%2016%20J%20-%20Elimin.Direc._T16%20Double%20KO_20180423_P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 des parties"/>
      <sheetName val="Date Tournoi"/>
      <sheetName val="Détail liste des parties"/>
      <sheetName val="Tableau Gagnants"/>
      <sheetName val="Tableau Gagnants CF"/>
      <sheetName val="Tableau Perdants"/>
      <sheetName val="Tableau Perdants CF"/>
      <sheetName val="Tableau CF"/>
    </sheetNames>
    <sheetDataSet>
      <sheetData sheetId="0">
        <row r="1">
          <cell r="A1" t="str">
            <v>Num Partie</v>
          </cell>
          <cell r="B1" t="str">
            <v>Forfait</v>
          </cell>
          <cell r="C1" t="str">
            <v>Licence1</v>
          </cell>
          <cell r="D1" t="str">
            <v>Dossard1</v>
          </cell>
          <cell r="E1" t="str">
            <v>Nom1</v>
          </cell>
          <cell r="F1" t="str">
            <v>Prenom1</v>
          </cell>
          <cell r="G1" t="str">
            <v>Place1</v>
          </cell>
          <cell r="H1" t="str">
            <v>Nb Point1</v>
          </cell>
          <cell r="I1" t="str">
            <v>Echelon1</v>
          </cell>
          <cell r="J1" t="str">
            <v>N°Club1</v>
          </cell>
          <cell r="K1" t="str">
            <v>Club 1</v>
          </cell>
          <cell r="L1" t="str">
            <v>Gagne1</v>
          </cell>
          <cell r="M1" t="str">
            <v>Licence2</v>
          </cell>
          <cell r="N1" t="str">
            <v>Dossard2</v>
          </cell>
          <cell r="O1" t="str">
            <v>Nom2</v>
          </cell>
          <cell r="P1" t="str">
            <v>Prenom2</v>
          </cell>
          <cell r="Q1" t="str">
            <v>Place2</v>
          </cell>
          <cell r="R1" t="str">
            <v>Nb Point2</v>
          </cell>
          <cell r="S1" t="str">
            <v>Echelon2</v>
          </cell>
          <cell r="T1" t="str">
            <v>N°Club 2</v>
          </cell>
          <cell r="U1" t="str">
            <v>Club 2</v>
          </cell>
          <cell r="V1" t="str">
            <v>Gagne2</v>
          </cell>
          <cell r="W1" t="str">
            <v>M1</v>
          </cell>
          <cell r="X1" t="str">
            <v>M2</v>
          </cell>
          <cell r="Y1" t="str">
            <v>M3</v>
          </cell>
          <cell r="Z1" t="str">
            <v>M4</v>
          </cell>
          <cell r="AA1" t="str">
            <v>M5</v>
          </cell>
          <cell r="AB1" t="str">
            <v>M6</v>
          </cell>
          <cell r="AC1" t="str">
            <v>M7</v>
          </cell>
          <cell r="AD1" t="str">
            <v>Epreuve</v>
          </cell>
          <cell r="AE1" t="str">
            <v>Division</v>
          </cell>
          <cell r="AF1" t="str">
            <v>N° Table</v>
          </cell>
          <cell r="AG1" t="str">
            <v>Horaire</v>
          </cell>
          <cell r="AL1" t="str">
            <v>Double Club Id1</v>
          </cell>
          <cell r="AM1" t="str">
            <v>Double Club Id2</v>
          </cell>
        </row>
        <row r="2">
          <cell r="A2">
            <v>1</v>
          </cell>
          <cell r="B2">
            <v>0</v>
          </cell>
          <cell r="C2">
            <v>3421810</v>
          </cell>
          <cell r="D2">
            <v>201</v>
          </cell>
          <cell r="E2" t="str">
            <v>LEBRUN</v>
          </cell>
          <cell r="F2" t="str">
            <v>Felix</v>
          </cell>
          <cell r="G2">
            <v>514</v>
          </cell>
          <cell r="H2">
            <v>2224</v>
          </cell>
          <cell r="I2" t="str">
            <v>N</v>
          </cell>
          <cell r="J2">
            <v>11340010</v>
          </cell>
          <cell r="K2" t="str">
            <v>MONTPELLIER TT</v>
          </cell>
          <cell r="L2">
            <v>1</v>
          </cell>
          <cell r="M2">
            <v>8313088</v>
          </cell>
          <cell r="N2">
            <v>213</v>
          </cell>
          <cell r="O2" t="str">
            <v>BATIX</v>
          </cell>
          <cell r="P2" t="str">
            <v>Ylane</v>
          </cell>
          <cell r="R2">
            <v>1957</v>
          </cell>
          <cell r="S2" t="str">
            <v xml:space="preserve"> </v>
          </cell>
          <cell r="T2">
            <v>13830025</v>
          </cell>
          <cell r="U2" t="str">
            <v>LA GARDE TT</v>
          </cell>
          <cell r="V2">
            <v>0</v>
          </cell>
          <cell r="AD2" t="str">
            <v>Démo DKO</v>
          </cell>
          <cell r="AE2" t="str">
            <v>CFN1_CADETS A</v>
          </cell>
          <cell r="AF2">
            <v>0</v>
          </cell>
          <cell r="AG2" t="str">
            <v xml:space="preserve"> </v>
          </cell>
          <cell r="AH2">
            <v>2</v>
          </cell>
          <cell r="AI2">
            <v>-2684</v>
          </cell>
        </row>
        <row r="3">
          <cell r="A3">
            <v>2</v>
          </cell>
          <cell r="B3">
            <v>0</v>
          </cell>
          <cell r="C3">
            <v>6224014</v>
          </cell>
          <cell r="D3">
            <v>211</v>
          </cell>
          <cell r="E3" t="str">
            <v>BECOURT</v>
          </cell>
          <cell r="F3" t="str">
            <v>Noah</v>
          </cell>
          <cell r="H3">
            <v>1988</v>
          </cell>
          <cell r="I3" t="str">
            <v xml:space="preserve"> </v>
          </cell>
          <cell r="J3">
            <v>7620067</v>
          </cell>
          <cell r="K3" t="str">
            <v>BETHUNE-B ASTT</v>
          </cell>
          <cell r="L3">
            <v>0</v>
          </cell>
          <cell r="M3">
            <v>7863208</v>
          </cell>
          <cell r="N3">
            <v>207</v>
          </cell>
          <cell r="O3" t="str">
            <v>ZEMMAL</v>
          </cell>
          <cell r="P3" t="str">
            <v>Elian</v>
          </cell>
          <cell r="Q3">
            <v>826</v>
          </cell>
          <cell r="R3">
            <v>2088</v>
          </cell>
          <cell r="S3" t="str">
            <v>N</v>
          </cell>
          <cell r="T3">
            <v>8780080</v>
          </cell>
          <cell r="U3" t="str">
            <v>CHESNAY 78 AS</v>
          </cell>
          <cell r="V3">
            <v>1</v>
          </cell>
          <cell r="AD3" t="str">
            <v>Démo DKO</v>
          </cell>
          <cell r="AE3" t="str">
            <v>CFN1_CADETS A</v>
          </cell>
          <cell r="AF3">
            <v>0</v>
          </cell>
          <cell r="AG3" t="str">
            <v xml:space="preserve"> </v>
          </cell>
          <cell r="AH3">
            <v>2</v>
          </cell>
          <cell r="AI3">
            <v>-2685</v>
          </cell>
        </row>
        <row r="4">
          <cell r="A4">
            <v>3</v>
          </cell>
          <cell r="B4">
            <v>0</v>
          </cell>
          <cell r="C4">
            <v>7917870</v>
          </cell>
          <cell r="D4">
            <v>206</v>
          </cell>
          <cell r="E4" t="str">
            <v>BIKINDOU</v>
          </cell>
          <cell r="F4" t="str">
            <v>Thomas</v>
          </cell>
          <cell r="G4">
            <v>683</v>
          </cell>
          <cell r="H4">
            <v>2148</v>
          </cell>
          <cell r="I4" t="str">
            <v>N</v>
          </cell>
          <cell r="J4">
            <v>10790235</v>
          </cell>
          <cell r="K4" t="str">
            <v>Niort T.T.</v>
          </cell>
          <cell r="L4">
            <v>1</v>
          </cell>
          <cell r="M4">
            <v>6810701</v>
          </cell>
          <cell r="N4">
            <v>210</v>
          </cell>
          <cell r="O4" t="str">
            <v>BESNIER</v>
          </cell>
          <cell r="P4" t="str">
            <v>Célian</v>
          </cell>
          <cell r="R4">
            <v>2029</v>
          </cell>
          <cell r="S4" t="str">
            <v xml:space="preserve"> </v>
          </cell>
          <cell r="T4">
            <v>6680105</v>
          </cell>
          <cell r="U4" t="str">
            <v>MULHOUSE TT</v>
          </cell>
          <cell r="V4">
            <v>0</v>
          </cell>
          <cell r="AD4" t="str">
            <v>Démo DKO</v>
          </cell>
          <cell r="AE4" t="str">
            <v>CFN1_CADETS A</v>
          </cell>
          <cell r="AF4">
            <v>0</v>
          </cell>
          <cell r="AG4" t="str">
            <v xml:space="preserve"> </v>
          </cell>
          <cell r="AH4">
            <v>2</v>
          </cell>
          <cell r="AI4">
            <v>-2686</v>
          </cell>
        </row>
        <row r="5">
          <cell r="A5">
            <v>4</v>
          </cell>
          <cell r="B5">
            <v>0</v>
          </cell>
          <cell r="C5">
            <v>5428278</v>
          </cell>
          <cell r="D5">
            <v>216</v>
          </cell>
          <cell r="E5" t="str">
            <v>BARABAN</v>
          </cell>
          <cell r="F5" t="str">
            <v>Roman</v>
          </cell>
          <cell r="H5">
            <v>1928</v>
          </cell>
          <cell r="I5" t="str">
            <v xml:space="preserve"> </v>
          </cell>
          <cell r="J5">
            <v>6570140</v>
          </cell>
          <cell r="K5" t="str">
            <v>STE MARIE AUX C</v>
          </cell>
          <cell r="L5">
            <v>0</v>
          </cell>
          <cell r="M5">
            <v>6019207</v>
          </cell>
          <cell r="N5">
            <v>204</v>
          </cell>
          <cell r="O5" t="str">
            <v>FARDEL</v>
          </cell>
          <cell r="P5" t="str">
            <v>Kylian</v>
          </cell>
          <cell r="Q5">
            <v>638</v>
          </cell>
          <cell r="R5">
            <v>2167</v>
          </cell>
          <cell r="S5" t="str">
            <v>N</v>
          </cell>
          <cell r="T5">
            <v>7600074</v>
          </cell>
          <cell r="U5" t="str">
            <v>BRETEUIL WG TT</v>
          </cell>
          <cell r="V5">
            <v>1</v>
          </cell>
          <cell r="AD5" t="str">
            <v>Démo DKO</v>
          </cell>
          <cell r="AE5" t="str">
            <v>CFN1_CADETS A</v>
          </cell>
          <cell r="AF5">
            <v>0</v>
          </cell>
          <cell r="AG5" t="str">
            <v xml:space="preserve"> </v>
          </cell>
          <cell r="AH5">
            <v>2</v>
          </cell>
          <cell r="AI5">
            <v>-2687</v>
          </cell>
        </row>
        <row r="6">
          <cell r="A6">
            <v>5</v>
          </cell>
          <cell r="B6">
            <v>0</v>
          </cell>
          <cell r="C6">
            <v>9439752</v>
          </cell>
          <cell r="D6">
            <v>203</v>
          </cell>
          <cell r="E6" t="str">
            <v>KOURAICHI</v>
          </cell>
          <cell r="F6" t="str">
            <v>Alexis</v>
          </cell>
          <cell r="G6">
            <v>613</v>
          </cell>
          <cell r="H6">
            <v>2178</v>
          </cell>
          <cell r="I6" t="str">
            <v>N</v>
          </cell>
          <cell r="J6">
            <v>8940096</v>
          </cell>
          <cell r="K6" t="str">
            <v>TT VINCENNOIS</v>
          </cell>
          <cell r="L6">
            <v>1</v>
          </cell>
          <cell r="M6">
            <v>5962936</v>
          </cell>
          <cell r="N6">
            <v>215</v>
          </cell>
          <cell r="O6" t="str">
            <v>COTON</v>
          </cell>
          <cell r="P6" t="str">
            <v>Adrien</v>
          </cell>
          <cell r="R6">
            <v>1936</v>
          </cell>
          <cell r="S6" t="str">
            <v xml:space="preserve"> </v>
          </cell>
          <cell r="T6">
            <v>7590231</v>
          </cell>
          <cell r="U6" t="str">
            <v>BRUILLE CTT</v>
          </cell>
          <cell r="V6">
            <v>0</v>
          </cell>
          <cell r="AD6" t="str">
            <v>Démo DKO</v>
          </cell>
          <cell r="AE6" t="str">
            <v>CFN1_CADETS A</v>
          </cell>
          <cell r="AF6">
            <v>0</v>
          </cell>
          <cell r="AG6" t="str">
            <v xml:space="preserve"> </v>
          </cell>
          <cell r="AH6">
            <v>2</v>
          </cell>
          <cell r="AI6">
            <v>-2688</v>
          </cell>
        </row>
        <row r="7">
          <cell r="A7">
            <v>6</v>
          </cell>
          <cell r="B7">
            <v>0</v>
          </cell>
          <cell r="C7">
            <v>9244218</v>
          </cell>
          <cell r="D7">
            <v>209</v>
          </cell>
          <cell r="E7" t="str">
            <v>JELLOULI</v>
          </cell>
          <cell r="F7" t="str">
            <v>Milhane</v>
          </cell>
          <cell r="G7">
            <v>847</v>
          </cell>
          <cell r="H7">
            <v>2083</v>
          </cell>
          <cell r="I7" t="str">
            <v>N</v>
          </cell>
          <cell r="J7">
            <v>8920111</v>
          </cell>
          <cell r="K7" t="str">
            <v>CLAMART CSM</v>
          </cell>
          <cell r="L7">
            <v>0</v>
          </cell>
          <cell r="M7">
            <v>7631897</v>
          </cell>
          <cell r="N7">
            <v>205</v>
          </cell>
          <cell r="O7" t="str">
            <v>PORET</v>
          </cell>
          <cell r="P7" t="str">
            <v>Thibault</v>
          </cell>
          <cell r="Q7">
            <v>655</v>
          </cell>
          <cell r="R7">
            <v>2161</v>
          </cell>
          <cell r="S7" t="str">
            <v>N</v>
          </cell>
          <cell r="T7">
            <v>9760168</v>
          </cell>
          <cell r="U7" t="str">
            <v>ENT ST PIERRE</v>
          </cell>
          <cell r="V7">
            <v>1</v>
          </cell>
          <cell r="AD7" t="str">
            <v>Démo DKO</v>
          </cell>
          <cell r="AE7" t="str">
            <v>CFN1_CADETS A</v>
          </cell>
          <cell r="AF7">
            <v>0</v>
          </cell>
          <cell r="AG7" t="str">
            <v xml:space="preserve"> </v>
          </cell>
          <cell r="AH7">
            <v>2</v>
          </cell>
          <cell r="AI7">
            <v>-2689</v>
          </cell>
        </row>
        <row r="8">
          <cell r="A8">
            <v>7</v>
          </cell>
          <cell r="B8">
            <v>0</v>
          </cell>
          <cell r="C8">
            <v>1422060</v>
          </cell>
          <cell r="D8">
            <v>208</v>
          </cell>
          <cell r="E8" t="str">
            <v>LEFEVRE</v>
          </cell>
          <cell r="F8" t="str">
            <v>Paul</v>
          </cell>
          <cell r="G8">
            <v>832</v>
          </cell>
          <cell r="H8">
            <v>2086</v>
          </cell>
          <cell r="I8" t="str">
            <v>N</v>
          </cell>
          <cell r="J8">
            <v>9140156</v>
          </cell>
          <cell r="K8" t="str">
            <v>CAEN TTC</v>
          </cell>
          <cell r="L8">
            <v>1</v>
          </cell>
          <cell r="M8">
            <v>614464</v>
          </cell>
          <cell r="N8">
            <v>212</v>
          </cell>
          <cell r="O8" t="str">
            <v>TELO</v>
          </cell>
          <cell r="P8" t="str">
            <v>Evan</v>
          </cell>
          <cell r="R8">
            <v>1965</v>
          </cell>
          <cell r="S8" t="str">
            <v xml:space="preserve"> </v>
          </cell>
          <cell r="T8">
            <v>13060007</v>
          </cell>
          <cell r="U8" t="str">
            <v>A.S. MONACO</v>
          </cell>
          <cell r="V8">
            <v>0</v>
          </cell>
          <cell r="AD8" t="str">
            <v>Démo DKO</v>
          </cell>
          <cell r="AE8" t="str">
            <v>CFN1_CADETS A</v>
          </cell>
          <cell r="AF8">
            <v>0</v>
          </cell>
          <cell r="AG8" t="str">
            <v xml:space="preserve"> </v>
          </cell>
          <cell r="AH8">
            <v>2</v>
          </cell>
          <cell r="AI8">
            <v>-2690</v>
          </cell>
        </row>
        <row r="9">
          <cell r="A9">
            <v>8</v>
          </cell>
          <cell r="B9">
            <v>0</v>
          </cell>
          <cell r="C9">
            <v>4931844</v>
          </cell>
          <cell r="D9">
            <v>214</v>
          </cell>
          <cell r="E9" t="str">
            <v>DENECHERE</v>
          </cell>
          <cell r="F9" t="str">
            <v>Nathan</v>
          </cell>
          <cell r="H9">
            <v>1952</v>
          </cell>
          <cell r="I9" t="str">
            <v xml:space="preserve"> </v>
          </cell>
          <cell r="J9">
            <v>12490073</v>
          </cell>
          <cell r="K9" t="str">
            <v>ANG VAILLANTE</v>
          </cell>
          <cell r="L9">
            <v>0</v>
          </cell>
          <cell r="M9">
            <v>8312102</v>
          </cell>
          <cell r="N9">
            <v>202</v>
          </cell>
          <cell r="O9" t="str">
            <v>DESCHAMPS</v>
          </cell>
          <cell r="P9" t="str">
            <v>Hugo</v>
          </cell>
          <cell r="Q9">
            <v>576</v>
          </cell>
          <cell r="R9">
            <v>2197</v>
          </cell>
          <cell r="S9" t="str">
            <v>N</v>
          </cell>
          <cell r="T9">
            <v>13830051</v>
          </cell>
          <cell r="U9" t="str">
            <v>T.T. SIX FOURS</v>
          </cell>
          <cell r="V9">
            <v>1</v>
          </cell>
          <cell r="AD9" t="str">
            <v>Démo DKO</v>
          </cell>
          <cell r="AE9" t="str">
            <v>CFN1_CADETS A</v>
          </cell>
          <cell r="AF9">
            <v>0</v>
          </cell>
          <cell r="AG9" t="str">
            <v xml:space="preserve"> </v>
          </cell>
          <cell r="AH9">
            <v>2</v>
          </cell>
          <cell r="AI9">
            <v>-2691</v>
          </cell>
        </row>
        <row r="10">
          <cell r="A10">
            <v>9</v>
          </cell>
          <cell r="B10">
            <v>0</v>
          </cell>
          <cell r="C10">
            <v>3421810</v>
          </cell>
          <cell r="D10">
            <v>201</v>
          </cell>
          <cell r="E10" t="str">
            <v>LEBRUN</v>
          </cell>
          <cell r="F10" t="str">
            <v>Felix</v>
          </cell>
          <cell r="G10">
            <v>514</v>
          </cell>
          <cell r="H10">
            <v>2224</v>
          </cell>
          <cell r="I10" t="str">
            <v>N</v>
          </cell>
          <cell r="J10">
            <v>11340010</v>
          </cell>
          <cell r="K10" t="str">
            <v>MONTPELLIER TT</v>
          </cell>
          <cell r="L10">
            <v>1</v>
          </cell>
          <cell r="M10">
            <v>7863208</v>
          </cell>
          <cell r="N10">
            <v>207</v>
          </cell>
          <cell r="O10" t="str">
            <v>ZEMMAL</v>
          </cell>
          <cell r="P10" t="str">
            <v>Elian</v>
          </cell>
          <cell r="Q10">
            <v>826</v>
          </cell>
          <cell r="R10">
            <v>2088</v>
          </cell>
          <cell r="S10" t="str">
            <v>N</v>
          </cell>
          <cell r="T10">
            <v>8780080</v>
          </cell>
          <cell r="U10" t="str">
            <v>CHESNAY 78 AS</v>
          </cell>
          <cell r="V10">
            <v>0</v>
          </cell>
          <cell r="AD10" t="str">
            <v>Démo DKO</v>
          </cell>
          <cell r="AE10" t="str">
            <v>CFN1_CADETS A</v>
          </cell>
          <cell r="AF10">
            <v>0</v>
          </cell>
          <cell r="AG10" t="str">
            <v xml:space="preserve"> </v>
          </cell>
          <cell r="AH10">
            <v>2</v>
          </cell>
          <cell r="AI10">
            <v>-2692</v>
          </cell>
        </row>
        <row r="11">
          <cell r="A11">
            <v>10</v>
          </cell>
          <cell r="B11">
            <v>0</v>
          </cell>
          <cell r="C11">
            <v>7917870</v>
          </cell>
          <cell r="D11">
            <v>206</v>
          </cell>
          <cell r="E11" t="str">
            <v>BIKINDOU</v>
          </cell>
          <cell r="F11" t="str">
            <v>Thomas</v>
          </cell>
          <cell r="G11">
            <v>683</v>
          </cell>
          <cell r="H11">
            <v>2148</v>
          </cell>
          <cell r="I11" t="str">
            <v>N</v>
          </cell>
          <cell r="J11">
            <v>10790235</v>
          </cell>
          <cell r="K11" t="str">
            <v>Niort T.T.</v>
          </cell>
          <cell r="L11">
            <v>0</v>
          </cell>
          <cell r="M11">
            <v>6019207</v>
          </cell>
          <cell r="N11">
            <v>204</v>
          </cell>
          <cell r="O11" t="str">
            <v>FARDEL</v>
          </cell>
          <cell r="P11" t="str">
            <v>Kylian</v>
          </cell>
          <cell r="Q11">
            <v>638</v>
          </cell>
          <cell r="R11">
            <v>2167</v>
          </cell>
          <cell r="S11" t="str">
            <v>N</v>
          </cell>
          <cell r="T11">
            <v>7600074</v>
          </cell>
          <cell r="U11" t="str">
            <v>BRETEUIL WG TT</v>
          </cell>
          <cell r="V11">
            <v>1</v>
          </cell>
          <cell r="AD11" t="str">
            <v>Démo DKO</v>
          </cell>
          <cell r="AE11" t="str">
            <v>CFN1_CADETS A</v>
          </cell>
          <cell r="AF11">
            <v>0</v>
          </cell>
          <cell r="AG11" t="str">
            <v xml:space="preserve"> </v>
          </cell>
          <cell r="AH11">
            <v>2</v>
          </cell>
          <cell r="AI11">
            <v>-2693</v>
          </cell>
        </row>
        <row r="12">
          <cell r="A12">
            <v>11</v>
          </cell>
          <cell r="B12">
            <v>0</v>
          </cell>
          <cell r="C12">
            <v>9439752</v>
          </cell>
          <cell r="D12">
            <v>203</v>
          </cell>
          <cell r="E12" t="str">
            <v>KOURAICHI</v>
          </cell>
          <cell r="F12" t="str">
            <v>Alexis</v>
          </cell>
          <cell r="G12">
            <v>613</v>
          </cell>
          <cell r="H12">
            <v>2178</v>
          </cell>
          <cell r="I12" t="str">
            <v>N</v>
          </cell>
          <cell r="J12">
            <v>8940096</v>
          </cell>
          <cell r="K12" t="str">
            <v>TT VINCENNOIS</v>
          </cell>
          <cell r="L12">
            <v>1</v>
          </cell>
          <cell r="M12">
            <v>7631897</v>
          </cell>
          <cell r="N12">
            <v>205</v>
          </cell>
          <cell r="O12" t="str">
            <v>PORET</v>
          </cell>
          <cell r="P12" t="str">
            <v>Thibault</v>
          </cell>
          <cell r="Q12">
            <v>655</v>
          </cell>
          <cell r="R12">
            <v>2161</v>
          </cell>
          <cell r="S12" t="str">
            <v>N</v>
          </cell>
          <cell r="T12">
            <v>9760168</v>
          </cell>
          <cell r="U12" t="str">
            <v>ENT ST PIERRE</v>
          </cell>
          <cell r="V12">
            <v>0</v>
          </cell>
          <cell r="AD12" t="str">
            <v>Démo DKO</v>
          </cell>
          <cell r="AE12" t="str">
            <v>CFN1_CADETS A</v>
          </cell>
          <cell r="AF12">
            <v>0</v>
          </cell>
          <cell r="AG12" t="str">
            <v xml:space="preserve"> </v>
          </cell>
          <cell r="AH12">
            <v>2</v>
          </cell>
          <cell r="AI12">
            <v>-2694</v>
          </cell>
        </row>
        <row r="13">
          <cell r="A13">
            <v>12</v>
          </cell>
          <cell r="B13">
            <v>0</v>
          </cell>
          <cell r="C13">
            <v>1422060</v>
          </cell>
          <cell r="D13">
            <v>208</v>
          </cell>
          <cell r="E13" t="str">
            <v>LEFEVRE</v>
          </cell>
          <cell r="F13" t="str">
            <v>Paul</v>
          </cell>
          <cell r="G13">
            <v>832</v>
          </cell>
          <cell r="H13">
            <v>2086</v>
          </cell>
          <cell r="I13" t="str">
            <v>N</v>
          </cell>
          <cell r="J13">
            <v>9140156</v>
          </cell>
          <cell r="K13" t="str">
            <v>CAEN TTC</v>
          </cell>
          <cell r="L13">
            <v>0</v>
          </cell>
          <cell r="M13">
            <v>8312102</v>
          </cell>
          <cell r="N13">
            <v>202</v>
          </cell>
          <cell r="O13" t="str">
            <v>DESCHAMPS</v>
          </cell>
          <cell r="P13" t="str">
            <v>Hugo</v>
          </cell>
          <cell r="Q13">
            <v>576</v>
          </cell>
          <cell r="R13">
            <v>2197</v>
          </cell>
          <cell r="S13" t="str">
            <v>N</v>
          </cell>
          <cell r="T13">
            <v>13830051</v>
          </cell>
          <cell r="U13" t="str">
            <v>T.T. SIX FOURS</v>
          </cell>
          <cell r="V13">
            <v>1</v>
          </cell>
          <cell r="AD13" t="str">
            <v>Démo DKO</v>
          </cell>
          <cell r="AE13" t="str">
            <v>CFN1_CADETS A</v>
          </cell>
          <cell r="AF13">
            <v>0</v>
          </cell>
          <cell r="AG13" t="str">
            <v xml:space="preserve"> </v>
          </cell>
          <cell r="AH13">
            <v>2</v>
          </cell>
          <cell r="AI13">
            <v>-2695</v>
          </cell>
        </row>
        <row r="14">
          <cell r="A14">
            <v>13</v>
          </cell>
          <cell r="B14">
            <v>0</v>
          </cell>
          <cell r="C14">
            <v>3421810</v>
          </cell>
          <cell r="D14">
            <v>201</v>
          </cell>
          <cell r="E14" t="str">
            <v>LEBRUN</v>
          </cell>
          <cell r="F14" t="str">
            <v>Felix</v>
          </cell>
          <cell r="G14">
            <v>514</v>
          </cell>
          <cell r="H14">
            <v>2224</v>
          </cell>
          <cell r="I14" t="str">
            <v>N</v>
          </cell>
          <cell r="J14">
            <v>11340010</v>
          </cell>
          <cell r="K14" t="str">
            <v>MONTPELLIER TT</v>
          </cell>
          <cell r="L14">
            <v>1</v>
          </cell>
          <cell r="M14">
            <v>6019207</v>
          </cell>
          <cell r="N14">
            <v>204</v>
          </cell>
          <cell r="O14" t="str">
            <v>FARDEL</v>
          </cell>
          <cell r="P14" t="str">
            <v>Kylian</v>
          </cell>
          <cell r="Q14">
            <v>638</v>
          </cell>
          <cell r="R14">
            <v>2167</v>
          </cell>
          <cell r="S14" t="str">
            <v>N</v>
          </cell>
          <cell r="T14">
            <v>7600074</v>
          </cell>
          <cell r="U14" t="str">
            <v>BRETEUIL WG TT</v>
          </cell>
          <cell r="V14">
            <v>0</v>
          </cell>
          <cell r="AD14" t="str">
            <v>Démo DKO</v>
          </cell>
          <cell r="AE14" t="str">
            <v>CFN1_CADETS A</v>
          </cell>
          <cell r="AF14">
            <v>0</v>
          </cell>
          <cell r="AG14" t="str">
            <v xml:space="preserve"> </v>
          </cell>
          <cell r="AH14">
            <v>2</v>
          </cell>
          <cell r="AI14">
            <v>-2696</v>
          </cell>
        </row>
        <row r="15">
          <cell r="A15">
            <v>14</v>
          </cell>
          <cell r="B15">
            <v>0</v>
          </cell>
          <cell r="C15">
            <v>9439752</v>
          </cell>
          <cell r="D15">
            <v>203</v>
          </cell>
          <cell r="E15" t="str">
            <v>KOURAICHI</v>
          </cell>
          <cell r="F15" t="str">
            <v>Alexis</v>
          </cell>
          <cell r="G15">
            <v>613</v>
          </cell>
          <cell r="H15">
            <v>2178</v>
          </cell>
          <cell r="I15" t="str">
            <v>N</v>
          </cell>
          <cell r="J15">
            <v>8940096</v>
          </cell>
          <cell r="K15" t="str">
            <v>TT VINCENNOIS</v>
          </cell>
          <cell r="L15">
            <v>0</v>
          </cell>
          <cell r="M15">
            <v>8312102</v>
          </cell>
          <cell r="N15">
            <v>202</v>
          </cell>
          <cell r="O15" t="str">
            <v>DESCHAMPS</v>
          </cell>
          <cell r="P15" t="str">
            <v>Hugo</v>
          </cell>
          <cell r="Q15">
            <v>576</v>
          </cell>
          <cell r="R15">
            <v>2197</v>
          </cell>
          <cell r="S15" t="str">
            <v>N</v>
          </cell>
          <cell r="T15">
            <v>13830051</v>
          </cell>
          <cell r="U15" t="str">
            <v>T.T. SIX FOURS</v>
          </cell>
          <cell r="V15">
            <v>1</v>
          </cell>
          <cell r="AD15" t="str">
            <v>Démo DKO</v>
          </cell>
          <cell r="AE15" t="str">
            <v>CFN1_CADETS A</v>
          </cell>
          <cell r="AF15">
            <v>0</v>
          </cell>
          <cell r="AG15" t="str">
            <v xml:space="preserve"> </v>
          </cell>
          <cell r="AH15">
            <v>2</v>
          </cell>
          <cell r="AI15">
            <v>-2697</v>
          </cell>
        </row>
        <row r="16">
          <cell r="A16">
            <v>15</v>
          </cell>
          <cell r="B16">
            <v>0</v>
          </cell>
          <cell r="C16">
            <v>3421810</v>
          </cell>
          <cell r="D16">
            <v>201</v>
          </cell>
          <cell r="E16" t="str">
            <v>LEBRUN</v>
          </cell>
          <cell r="F16" t="str">
            <v>Felix</v>
          </cell>
          <cell r="G16">
            <v>514</v>
          </cell>
          <cell r="H16">
            <v>2224</v>
          </cell>
          <cell r="I16" t="str">
            <v>N</v>
          </cell>
          <cell r="J16">
            <v>11340010</v>
          </cell>
          <cell r="K16" t="str">
            <v>MONTPELLIER TT</v>
          </cell>
          <cell r="L16">
            <v>1</v>
          </cell>
          <cell r="M16">
            <v>8312102</v>
          </cell>
          <cell r="N16">
            <v>202</v>
          </cell>
          <cell r="O16" t="str">
            <v>DESCHAMPS</v>
          </cell>
          <cell r="P16" t="str">
            <v>Hugo</v>
          </cell>
          <cell r="Q16">
            <v>576</v>
          </cell>
          <cell r="R16">
            <v>2197</v>
          </cell>
          <cell r="S16" t="str">
            <v>N</v>
          </cell>
          <cell r="T16">
            <v>13830051</v>
          </cell>
          <cell r="U16" t="str">
            <v>T.T. SIX FOURS</v>
          </cell>
          <cell r="V16">
            <v>0</v>
          </cell>
          <cell r="AD16" t="str">
            <v>Démo DKO</v>
          </cell>
          <cell r="AE16" t="str">
            <v>CFN1_CADETS A</v>
          </cell>
          <cell r="AF16">
            <v>0</v>
          </cell>
          <cell r="AG16" t="str">
            <v xml:space="preserve"> </v>
          </cell>
          <cell r="AH16">
            <v>2</v>
          </cell>
          <cell r="AI16">
            <v>-2698</v>
          </cell>
        </row>
        <row r="17">
          <cell r="A17">
            <v>16</v>
          </cell>
          <cell r="B17">
            <v>0</v>
          </cell>
          <cell r="C17">
            <v>3421810</v>
          </cell>
          <cell r="D17">
            <v>201</v>
          </cell>
          <cell r="E17" t="str">
            <v>LEBRUN</v>
          </cell>
          <cell r="F17" t="str">
            <v>Felix</v>
          </cell>
          <cell r="G17">
            <v>514</v>
          </cell>
          <cell r="H17">
            <v>2224</v>
          </cell>
          <cell r="I17" t="str">
            <v>N</v>
          </cell>
          <cell r="J17">
            <v>11340010</v>
          </cell>
          <cell r="K17" t="str">
            <v>MONTPELLIER TT</v>
          </cell>
          <cell r="L17">
            <v>0</v>
          </cell>
          <cell r="M17">
            <v>7631897</v>
          </cell>
          <cell r="N17">
            <v>205</v>
          </cell>
          <cell r="O17" t="str">
            <v>PORET</v>
          </cell>
          <cell r="P17" t="str">
            <v>Thibault</v>
          </cell>
          <cell r="Q17">
            <v>655</v>
          </cell>
          <cell r="R17">
            <v>2161</v>
          </cell>
          <cell r="S17" t="str">
            <v>N</v>
          </cell>
          <cell r="T17">
            <v>9760168</v>
          </cell>
          <cell r="U17" t="str">
            <v>ENT ST PIERRE</v>
          </cell>
          <cell r="V17">
            <v>1</v>
          </cell>
          <cell r="AD17" t="str">
            <v>Démo DKO</v>
          </cell>
          <cell r="AE17" t="str">
            <v>CFN1_CADETS A</v>
          </cell>
          <cell r="AF17">
            <v>0</v>
          </cell>
          <cell r="AG17" t="str">
            <v xml:space="preserve"> </v>
          </cell>
          <cell r="AH17">
            <v>2</v>
          </cell>
          <cell r="AI17">
            <v>-2699</v>
          </cell>
        </row>
        <row r="18">
          <cell r="A18">
            <v>17</v>
          </cell>
          <cell r="B18">
            <v>0</v>
          </cell>
          <cell r="C18">
            <v>8313088</v>
          </cell>
          <cell r="D18">
            <v>213</v>
          </cell>
          <cell r="E18" t="str">
            <v>BATIX</v>
          </cell>
          <cell r="F18" t="str">
            <v>Ylane</v>
          </cell>
          <cell r="H18">
            <v>1957</v>
          </cell>
          <cell r="I18" t="str">
            <v xml:space="preserve"> </v>
          </cell>
          <cell r="J18">
            <v>13830025</v>
          </cell>
          <cell r="K18" t="str">
            <v>LA GARDE TT</v>
          </cell>
          <cell r="L18">
            <v>0</v>
          </cell>
          <cell r="M18">
            <v>6224014</v>
          </cell>
          <cell r="N18">
            <v>211</v>
          </cell>
          <cell r="O18" t="str">
            <v>BECOURT</v>
          </cell>
          <cell r="P18" t="str">
            <v>Noah</v>
          </cell>
          <cell r="R18">
            <v>1988</v>
          </cell>
          <cell r="S18" t="str">
            <v xml:space="preserve"> </v>
          </cell>
          <cell r="T18">
            <v>7620067</v>
          </cell>
          <cell r="U18" t="str">
            <v>BETHUNE-B ASTT</v>
          </cell>
          <cell r="V18">
            <v>1</v>
          </cell>
          <cell r="AD18" t="str">
            <v>Démo DKO</v>
          </cell>
          <cell r="AE18" t="str">
            <v>CFN1_CADETS A</v>
          </cell>
          <cell r="AF18">
            <v>0</v>
          </cell>
          <cell r="AG18" t="str">
            <v xml:space="preserve"> </v>
          </cell>
          <cell r="AH18">
            <v>2</v>
          </cell>
          <cell r="AI18">
            <v>-2700</v>
          </cell>
        </row>
        <row r="19">
          <cell r="A19">
            <v>18</v>
          </cell>
          <cell r="B19">
            <v>0</v>
          </cell>
          <cell r="C19">
            <v>6810701</v>
          </cell>
          <cell r="D19">
            <v>210</v>
          </cell>
          <cell r="E19" t="str">
            <v>BESNIER</v>
          </cell>
          <cell r="F19" t="str">
            <v>Célian</v>
          </cell>
          <cell r="H19">
            <v>2029</v>
          </cell>
          <cell r="I19" t="str">
            <v xml:space="preserve"> </v>
          </cell>
          <cell r="J19">
            <v>6680105</v>
          </cell>
          <cell r="K19" t="str">
            <v>MULHOUSE TT</v>
          </cell>
          <cell r="L19">
            <v>1</v>
          </cell>
          <cell r="M19">
            <v>5428278</v>
          </cell>
          <cell r="N19">
            <v>216</v>
          </cell>
          <cell r="O19" t="str">
            <v>BARABAN</v>
          </cell>
          <cell r="P19" t="str">
            <v>Roman</v>
          </cell>
          <cell r="R19">
            <v>1928</v>
          </cell>
          <cell r="S19" t="str">
            <v xml:space="preserve"> </v>
          </cell>
          <cell r="T19">
            <v>6570140</v>
          </cell>
          <cell r="U19" t="str">
            <v>STE MARIE AUX C</v>
          </cell>
          <cell r="V19">
            <v>0</v>
          </cell>
          <cell r="AD19" t="str">
            <v>Démo DKO</v>
          </cell>
          <cell r="AE19" t="str">
            <v>CFN1_CADETS A</v>
          </cell>
          <cell r="AF19">
            <v>0</v>
          </cell>
          <cell r="AG19" t="str">
            <v xml:space="preserve"> </v>
          </cell>
          <cell r="AH19">
            <v>2</v>
          </cell>
          <cell r="AI19">
            <v>-2701</v>
          </cell>
        </row>
        <row r="20">
          <cell r="A20">
            <v>19</v>
          </cell>
          <cell r="B20">
            <v>0</v>
          </cell>
          <cell r="C20">
            <v>5962936</v>
          </cell>
          <cell r="D20">
            <v>215</v>
          </cell>
          <cell r="E20" t="str">
            <v>COTON</v>
          </cell>
          <cell r="F20" t="str">
            <v>Adrien</v>
          </cell>
          <cell r="H20">
            <v>1936</v>
          </cell>
          <cell r="I20" t="str">
            <v xml:space="preserve"> </v>
          </cell>
          <cell r="J20">
            <v>7590231</v>
          </cell>
          <cell r="K20" t="str">
            <v>BRUILLE CTT</v>
          </cell>
          <cell r="L20">
            <v>0</v>
          </cell>
          <cell r="M20">
            <v>9244218</v>
          </cell>
          <cell r="N20">
            <v>209</v>
          </cell>
          <cell r="O20" t="str">
            <v>JELLOULI</v>
          </cell>
          <cell r="P20" t="str">
            <v>Milhane</v>
          </cell>
          <cell r="Q20">
            <v>847</v>
          </cell>
          <cell r="R20">
            <v>2083</v>
          </cell>
          <cell r="S20" t="str">
            <v>N</v>
          </cell>
          <cell r="T20">
            <v>8920111</v>
          </cell>
          <cell r="U20" t="str">
            <v>CLAMART CSM</v>
          </cell>
          <cell r="V20">
            <v>1</v>
          </cell>
          <cell r="AD20" t="str">
            <v>Démo DKO</v>
          </cell>
          <cell r="AE20" t="str">
            <v>CFN1_CADETS A</v>
          </cell>
          <cell r="AF20">
            <v>0</v>
          </cell>
          <cell r="AG20" t="str">
            <v xml:space="preserve"> </v>
          </cell>
          <cell r="AH20">
            <v>2</v>
          </cell>
          <cell r="AI20">
            <v>-2702</v>
          </cell>
        </row>
        <row r="21">
          <cell r="A21">
            <v>20</v>
          </cell>
          <cell r="B21">
            <v>0</v>
          </cell>
          <cell r="C21">
            <v>614464</v>
          </cell>
          <cell r="D21">
            <v>212</v>
          </cell>
          <cell r="E21" t="str">
            <v>TELO</v>
          </cell>
          <cell r="F21" t="str">
            <v>Evan</v>
          </cell>
          <cell r="H21">
            <v>1965</v>
          </cell>
          <cell r="I21" t="str">
            <v xml:space="preserve"> </v>
          </cell>
          <cell r="J21">
            <v>13060007</v>
          </cell>
          <cell r="K21" t="str">
            <v>A.S. MONACO</v>
          </cell>
          <cell r="L21">
            <v>1</v>
          </cell>
          <cell r="M21">
            <v>4931844</v>
          </cell>
          <cell r="N21">
            <v>214</v>
          </cell>
          <cell r="O21" t="str">
            <v>DENECHERE</v>
          </cell>
          <cell r="P21" t="str">
            <v>Nathan</v>
          </cell>
          <cell r="R21">
            <v>1952</v>
          </cell>
          <cell r="S21" t="str">
            <v xml:space="preserve"> </v>
          </cell>
          <cell r="T21">
            <v>12490073</v>
          </cell>
          <cell r="U21" t="str">
            <v>ANG VAILLANTE</v>
          </cell>
          <cell r="V21">
            <v>0</v>
          </cell>
          <cell r="AD21" t="str">
            <v>Démo DKO</v>
          </cell>
          <cell r="AE21" t="str">
            <v>CFN1_CADETS A</v>
          </cell>
          <cell r="AF21">
            <v>0</v>
          </cell>
          <cell r="AG21" t="str">
            <v xml:space="preserve"> </v>
          </cell>
          <cell r="AH21">
            <v>2</v>
          </cell>
          <cell r="AI21">
            <v>-2703</v>
          </cell>
        </row>
        <row r="22">
          <cell r="A22">
            <v>21</v>
          </cell>
          <cell r="B22">
            <v>0</v>
          </cell>
          <cell r="C22">
            <v>6224014</v>
          </cell>
          <cell r="D22">
            <v>211</v>
          </cell>
          <cell r="E22" t="str">
            <v>BECOURT</v>
          </cell>
          <cell r="F22" t="str">
            <v>Noah</v>
          </cell>
          <cell r="H22">
            <v>1988</v>
          </cell>
          <cell r="I22" t="str">
            <v xml:space="preserve"> </v>
          </cell>
          <cell r="J22">
            <v>7620067</v>
          </cell>
          <cell r="K22" t="str">
            <v>BETHUNE-B ASTT</v>
          </cell>
          <cell r="L22">
            <v>0</v>
          </cell>
          <cell r="M22">
            <v>7631897</v>
          </cell>
          <cell r="N22">
            <v>205</v>
          </cell>
          <cell r="O22" t="str">
            <v>PORET</v>
          </cell>
          <cell r="P22" t="str">
            <v>Thibault</v>
          </cell>
          <cell r="Q22">
            <v>655</v>
          </cell>
          <cell r="R22">
            <v>2161</v>
          </cell>
          <cell r="S22" t="str">
            <v>N</v>
          </cell>
          <cell r="T22">
            <v>9760168</v>
          </cell>
          <cell r="U22" t="str">
            <v>ENT ST PIERRE</v>
          </cell>
          <cell r="V22">
            <v>1</v>
          </cell>
          <cell r="AD22" t="str">
            <v>Démo DKO</v>
          </cell>
          <cell r="AE22" t="str">
            <v>CFN1_CADETS A</v>
          </cell>
          <cell r="AF22">
            <v>0</v>
          </cell>
          <cell r="AG22" t="str">
            <v xml:space="preserve"> </v>
          </cell>
          <cell r="AH22">
            <v>2</v>
          </cell>
          <cell r="AI22">
            <v>-2704</v>
          </cell>
        </row>
        <row r="23">
          <cell r="A23">
            <v>22</v>
          </cell>
          <cell r="B23">
            <v>0</v>
          </cell>
          <cell r="C23">
            <v>6810701</v>
          </cell>
          <cell r="D23">
            <v>210</v>
          </cell>
          <cell r="E23" t="str">
            <v>BESNIER</v>
          </cell>
          <cell r="F23" t="str">
            <v>Célian</v>
          </cell>
          <cell r="H23">
            <v>2029</v>
          </cell>
          <cell r="I23" t="str">
            <v xml:space="preserve"> </v>
          </cell>
          <cell r="J23">
            <v>6680105</v>
          </cell>
          <cell r="K23" t="str">
            <v>MULHOUSE TT</v>
          </cell>
          <cell r="L23">
            <v>0</v>
          </cell>
          <cell r="M23">
            <v>1422060</v>
          </cell>
          <cell r="N23">
            <v>208</v>
          </cell>
          <cell r="O23" t="str">
            <v>LEFEVRE</v>
          </cell>
          <cell r="P23" t="str">
            <v>Paul</v>
          </cell>
          <cell r="Q23">
            <v>832</v>
          </cell>
          <cell r="R23">
            <v>2086</v>
          </cell>
          <cell r="S23" t="str">
            <v>N</v>
          </cell>
          <cell r="T23">
            <v>9140156</v>
          </cell>
          <cell r="U23" t="str">
            <v>CAEN TTC</v>
          </cell>
          <cell r="V23">
            <v>1</v>
          </cell>
          <cell r="AD23" t="str">
            <v>Démo DKO</v>
          </cell>
          <cell r="AE23" t="str">
            <v>CFN1_CADETS A</v>
          </cell>
          <cell r="AF23">
            <v>0</v>
          </cell>
          <cell r="AG23" t="str">
            <v xml:space="preserve"> </v>
          </cell>
          <cell r="AH23">
            <v>2</v>
          </cell>
          <cell r="AI23">
            <v>-2705</v>
          </cell>
        </row>
        <row r="24">
          <cell r="A24">
            <v>23</v>
          </cell>
          <cell r="B24">
            <v>0</v>
          </cell>
          <cell r="C24">
            <v>9244218</v>
          </cell>
          <cell r="D24">
            <v>209</v>
          </cell>
          <cell r="E24" t="str">
            <v>JELLOULI</v>
          </cell>
          <cell r="F24" t="str">
            <v>Milhane</v>
          </cell>
          <cell r="G24">
            <v>847</v>
          </cell>
          <cell r="H24">
            <v>2083</v>
          </cell>
          <cell r="I24" t="str">
            <v>N</v>
          </cell>
          <cell r="J24">
            <v>8920111</v>
          </cell>
          <cell r="K24" t="str">
            <v>CLAMART CSM</v>
          </cell>
          <cell r="L24">
            <v>0</v>
          </cell>
          <cell r="M24">
            <v>7863208</v>
          </cell>
          <cell r="N24">
            <v>207</v>
          </cell>
          <cell r="O24" t="str">
            <v>ZEMMAL</v>
          </cell>
          <cell r="P24" t="str">
            <v>Elian</v>
          </cell>
          <cell r="Q24">
            <v>826</v>
          </cell>
          <cell r="R24">
            <v>2088</v>
          </cell>
          <cell r="S24" t="str">
            <v>N</v>
          </cell>
          <cell r="T24">
            <v>8780080</v>
          </cell>
          <cell r="U24" t="str">
            <v>CHESNAY 78 AS</v>
          </cell>
          <cell r="V24">
            <v>1</v>
          </cell>
          <cell r="AD24" t="str">
            <v>Démo DKO</v>
          </cell>
          <cell r="AE24" t="str">
            <v>CFN1_CADETS A</v>
          </cell>
          <cell r="AF24">
            <v>0</v>
          </cell>
          <cell r="AG24" t="str">
            <v xml:space="preserve"> </v>
          </cell>
          <cell r="AH24">
            <v>2</v>
          </cell>
          <cell r="AI24">
            <v>-2706</v>
          </cell>
        </row>
        <row r="25">
          <cell r="A25">
            <v>24</v>
          </cell>
          <cell r="B25">
            <v>0</v>
          </cell>
          <cell r="C25">
            <v>614464</v>
          </cell>
          <cell r="D25">
            <v>212</v>
          </cell>
          <cell r="E25" t="str">
            <v>TELO</v>
          </cell>
          <cell r="F25" t="str">
            <v>Evan</v>
          </cell>
          <cell r="H25">
            <v>1965</v>
          </cell>
          <cell r="I25" t="str">
            <v xml:space="preserve"> </v>
          </cell>
          <cell r="J25">
            <v>13060007</v>
          </cell>
          <cell r="K25" t="str">
            <v>A.S. MONACO</v>
          </cell>
          <cell r="L25">
            <v>1</v>
          </cell>
          <cell r="M25">
            <v>7917870</v>
          </cell>
          <cell r="N25">
            <v>206</v>
          </cell>
          <cell r="O25" t="str">
            <v>BIKINDOU</v>
          </cell>
          <cell r="P25" t="str">
            <v>Thomas</v>
          </cell>
          <cell r="Q25">
            <v>683</v>
          </cell>
          <cell r="R25">
            <v>2148</v>
          </cell>
          <cell r="S25" t="str">
            <v>N</v>
          </cell>
          <cell r="T25">
            <v>10790235</v>
          </cell>
          <cell r="U25" t="str">
            <v>Niort T.T.</v>
          </cell>
          <cell r="V25">
            <v>0</v>
          </cell>
          <cell r="AD25" t="str">
            <v>Démo DKO</v>
          </cell>
          <cell r="AE25" t="str">
            <v>CFN1_CADETS A</v>
          </cell>
          <cell r="AF25">
            <v>0</v>
          </cell>
          <cell r="AG25" t="str">
            <v xml:space="preserve"> </v>
          </cell>
          <cell r="AH25">
            <v>2</v>
          </cell>
          <cell r="AI25">
            <v>-2707</v>
          </cell>
        </row>
        <row r="26">
          <cell r="A26">
            <v>25</v>
          </cell>
          <cell r="B26">
            <v>0</v>
          </cell>
          <cell r="C26">
            <v>7631897</v>
          </cell>
          <cell r="D26">
            <v>205</v>
          </cell>
          <cell r="E26" t="str">
            <v>PORET</v>
          </cell>
          <cell r="F26" t="str">
            <v>Thibault</v>
          </cell>
          <cell r="G26">
            <v>655</v>
          </cell>
          <cell r="H26">
            <v>2161</v>
          </cell>
          <cell r="I26" t="str">
            <v>N</v>
          </cell>
          <cell r="J26">
            <v>9760168</v>
          </cell>
          <cell r="K26" t="str">
            <v>ENT ST PIERRE</v>
          </cell>
          <cell r="L26">
            <v>1</v>
          </cell>
          <cell r="M26">
            <v>1422060</v>
          </cell>
          <cell r="N26">
            <v>208</v>
          </cell>
          <cell r="O26" t="str">
            <v>LEFEVRE</v>
          </cell>
          <cell r="P26" t="str">
            <v>Paul</v>
          </cell>
          <cell r="Q26">
            <v>832</v>
          </cell>
          <cell r="R26">
            <v>2086</v>
          </cell>
          <cell r="S26" t="str">
            <v>N</v>
          </cell>
          <cell r="T26">
            <v>9140156</v>
          </cell>
          <cell r="U26" t="str">
            <v>CAEN TTC</v>
          </cell>
          <cell r="V26">
            <v>0</v>
          </cell>
          <cell r="AD26" t="str">
            <v>Démo DKO</v>
          </cell>
          <cell r="AE26" t="str">
            <v>CFN1_CADETS A</v>
          </cell>
          <cell r="AF26">
            <v>0</v>
          </cell>
          <cell r="AG26" t="str">
            <v xml:space="preserve"> </v>
          </cell>
          <cell r="AH26">
            <v>2</v>
          </cell>
          <cell r="AI26">
            <v>-2708</v>
          </cell>
        </row>
        <row r="27">
          <cell r="A27">
            <v>26</v>
          </cell>
          <cell r="B27">
            <v>0</v>
          </cell>
          <cell r="C27">
            <v>7863208</v>
          </cell>
          <cell r="D27">
            <v>207</v>
          </cell>
          <cell r="E27" t="str">
            <v>ZEMMAL</v>
          </cell>
          <cell r="F27" t="str">
            <v>Elian</v>
          </cell>
          <cell r="G27">
            <v>826</v>
          </cell>
          <cell r="H27">
            <v>2088</v>
          </cell>
          <cell r="I27" t="str">
            <v>N</v>
          </cell>
          <cell r="J27">
            <v>8780080</v>
          </cell>
          <cell r="K27" t="str">
            <v>CHESNAY 78 AS</v>
          </cell>
          <cell r="L27">
            <v>1</v>
          </cell>
          <cell r="M27">
            <v>614464</v>
          </cell>
          <cell r="N27">
            <v>212</v>
          </cell>
          <cell r="O27" t="str">
            <v>TELO</v>
          </cell>
          <cell r="P27" t="str">
            <v>Evan</v>
          </cell>
          <cell r="R27">
            <v>1965</v>
          </cell>
          <cell r="S27" t="str">
            <v xml:space="preserve"> </v>
          </cell>
          <cell r="T27">
            <v>13060007</v>
          </cell>
          <cell r="U27" t="str">
            <v>A.S. MONACO</v>
          </cell>
          <cell r="V27">
            <v>0</v>
          </cell>
          <cell r="AD27" t="str">
            <v>Démo DKO</v>
          </cell>
          <cell r="AE27" t="str">
            <v>CFN1_CADETS A</v>
          </cell>
          <cell r="AF27">
            <v>0</v>
          </cell>
          <cell r="AG27" t="str">
            <v xml:space="preserve"> </v>
          </cell>
          <cell r="AH27">
            <v>2</v>
          </cell>
          <cell r="AI27">
            <v>-2709</v>
          </cell>
        </row>
        <row r="28">
          <cell r="A28">
            <v>27</v>
          </cell>
          <cell r="B28">
            <v>0</v>
          </cell>
          <cell r="C28">
            <v>7631897</v>
          </cell>
          <cell r="D28">
            <v>205</v>
          </cell>
          <cell r="E28" t="str">
            <v>PORET</v>
          </cell>
          <cell r="F28" t="str">
            <v>Thibault</v>
          </cell>
          <cell r="G28">
            <v>655</v>
          </cell>
          <cell r="H28">
            <v>2161</v>
          </cell>
          <cell r="I28" t="str">
            <v>N</v>
          </cell>
          <cell r="J28">
            <v>9760168</v>
          </cell>
          <cell r="K28" t="str">
            <v>ENT ST PIERRE</v>
          </cell>
          <cell r="L28">
            <v>1</v>
          </cell>
          <cell r="M28">
            <v>6019207</v>
          </cell>
          <cell r="N28">
            <v>204</v>
          </cell>
          <cell r="O28" t="str">
            <v>FARDEL</v>
          </cell>
          <cell r="P28" t="str">
            <v>Kylian</v>
          </cell>
          <cell r="Q28">
            <v>638</v>
          </cell>
          <cell r="R28">
            <v>2167</v>
          </cell>
          <cell r="S28" t="str">
            <v>N</v>
          </cell>
          <cell r="T28">
            <v>7600074</v>
          </cell>
          <cell r="U28" t="str">
            <v>BRETEUIL WG TT</v>
          </cell>
          <cell r="V28">
            <v>0</v>
          </cell>
          <cell r="AD28" t="str">
            <v>Démo DKO</v>
          </cell>
          <cell r="AE28" t="str">
            <v>CFN1_CADETS A</v>
          </cell>
          <cell r="AF28">
            <v>0</v>
          </cell>
          <cell r="AG28" t="str">
            <v xml:space="preserve"> </v>
          </cell>
          <cell r="AH28">
            <v>2</v>
          </cell>
          <cell r="AI28">
            <v>-2710</v>
          </cell>
        </row>
        <row r="29">
          <cell r="A29">
            <v>28</v>
          </cell>
          <cell r="B29">
            <v>0</v>
          </cell>
          <cell r="C29">
            <v>7863208</v>
          </cell>
          <cell r="D29">
            <v>207</v>
          </cell>
          <cell r="E29" t="str">
            <v>ZEMMAL</v>
          </cell>
          <cell r="F29" t="str">
            <v>Elian</v>
          </cell>
          <cell r="G29">
            <v>826</v>
          </cell>
          <cell r="H29">
            <v>2088</v>
          </cell>
          <cell r="I29" t="str">
            <v>N</v>
          </cell>
          <cell r="J29">
            <v>8780080</v>
          </cell>
          <cell r="K29" t="str">
            <v>CHESNAY 78 AS</v>
          </cell>
          <cell r="L29">
            <v>1</v>
          </cell>
          <cell r="M29">
            <v>9439752</v>
          </cell>
          <cell r="N29">
            <v>203</v>
          </cell>
          <cell r="O29" t="str">
            <v>KOURAICHI</v>
          </cell>
          <cell r="P29" t="str">
            <v>Alexis</v>
          </cell>
          <cell r="Q29">
            <v>613</v>
          </cell>
          <cell r="R29">
            <v>2178</v>
          </cell>
          <cell r="S29" t="str">
            <v>N</v>
          </cell>
          <cell r="T29">
            <v>8940096</v>
          </cell>
          <cell r="U29" t="str">
            <v>TT VINCENNOIS</v>
          </cell>
          <cell r="V29">
            <v>0</v>
          </cell>
          <cell r="AD29" t="str">
            <v>Démo DKO</v>
          </cell>
          <cell r="AE29" t="str">
            <v>CFN1_CADETS A</v>
          </cell>
          <cell r="AF29">
            <v>0</v>
          </cell>
          <cell r="AG29" t="str">
            <v xml:space="preserve"> </v>
          </cell>
          <cell r="AH29">
            <v>2</v>
          </cell>
          <cell r="AI29">
            <v>-2711</v>
          </cell>
        </row>
        <row r="30">
          <cell r="A30">
            <v>29</v>
          </cell>
          <cell r="B30">
            <v>0</v>
          </cell>
          <cell r="C30">
            <v>7631897</v>
          </cell>
          <cell r="D30">
            <v>205</v>
          </cell>
          <cell r="E30" t="str">
            <v>PORET</v>
          </cell>
          <cell r="F30" t="str">
            <v>Thibault</v>
          </cell>
          <cell r="G30">
            <v>655</v>
          </cell>
          <cell r="H30">
            <v>2161</v>
          </cell>
          <cell r="I30" t="str">
            <v>N</v>
          </cell>
          <cell r="J30">
            <v>9760168</v>
          </cell>
          <cell r="K30" t="str">
            <v>ENT ST PIERRE</v>
          </cell>
          <cell r="L30">
            <v>1</v>
          </cell>
          <cell r="M30">
            <v>7863208</v>
          </cell>
          <cell r="N30">
            <v>207</v>
          </cell>
          <cell r="O30" t="str">
            <v>ZEMMAL</v>
          </cell>
          <cell r="P30" t="str">
            <v>Elian</v>
          </cell>
          <cell r="Q30">
            <v>826</v>
          </cell>
          <cell r="R30">
            <v>2088</v>
          </cell>
          <cell r="S30" t="str">
            <v>N</v>
          </cell>
          <cell r="T30">
            <v>8780080</v>
          </cell>
          <cell r="U30" t="str">
            <v>CHESNAY 78 AS</v>
          </cell>
          <cell r="V30">
            <v>0</v>
          </cell>
          <cell r="AD30" t="str">
            <v>Démo DKO</v>
          </cell>
          <cell r="AE30" t="str">
            <v>CFN1_CADETS A</v>
          </cell>
          <cell r="AF30">
            <v>0</v>
          </cell>
          <cell r="AG30" t="str">
            <v xml:space="preserve"> </v>
          </cell>
          <cell r="AH30">
            <v>2</v>
          </cell>
          <cell r="AI30">
            <v>-2712</v>
          </cell>
        </row>
        <row r="31">
          <cell r="A31">
            <v>30</v>
          </cell>
          <cell r="B31">
            <v>0</v>
          </cell>
          <cell r="C31">
            <v>7631897</v>
          </cell>
          <cell r="D31">
            <v>205</v>
          </cell>
          <cell r="E31" t="str">
            <v>PORET</v>
          </cell>
          <cell r="F31" t="str">
            <v>Thibault</v>
          </cell>
          <cell r="G31">
            <v>655</v>
          </cell>
          <cell r="H31">
            <v>2161</v>
          </cell>
          <cell r="I31" t="str">
            <v>N</v>
          </cell>
          <cell r="J31">
            <v>9760168</v>
          </cell>
          <cell r="K31" t="str">
            <v>ENT ST PIERRE</v>
          </cell>
          <cell r="L31">
            <v>1</v>
          </cell>
          <cell r="M31">
            <v>8312102</v>
          </cell>
          <cell r="N31">
            <v>202</v>
          </cell>
          <cell r="O31" t="str">
            <v>DESCHAMPS</v>
          </cell>
          <cell r="P31" t="str">
            <v>Hugo</v>
          </cell>
          <cell r="Q31">
            <v>576</v>
          </cell>
          <cell r="R31">
            <v>2197</v>
          </cell>
          <cell r="S31" t="str">
            <v>N</v>
          </cell>
          <cell r="T31">
            <v>13830051</v>
          </cell>
          <cell r="U31" t="str">
            <v>T.T. SIX FOURS</v>
          </cell>
          <cell r="V31">
            <v>0</v>
          </cell>
          <cell r="AD31" t="str">
            <v>Démo DKO</v>
          </cell>
          <cell r="AE31" t="str">
            <v>CFN1_CADETS A</v>
          </cell>
          <cell r="AF31">
            <v>0</v>
          </cell>
          <cell r="AG31" t="str">
            <v xml:space="preserve"> </v>
          </cell>
          <cell r="AH31">
            <v>2</v>
          </cell>
          <cell r="AI31">
            <v>-2713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M37"/>
  <sheetViews>
    <sheetView topLeftCell="W1" workbookViewId="0">
      <selection activeCell="AC8" sqref="AC8"/>
    </sheetView>
  </sheetViews>
  <sheetFormatPr baseColWidth="10" defaultRowHeight="12.5" x14ac:dyDescent="0.25"/>
  <cols>
    <col min="1" max="1" width="11.453125" style="1"/>
    <col min="5" max="5" width="16.1796875" customWidth="1"/>
    <col min="15" max="15" width="16" customWidth="1"/>
  </cols>
  <sheetData>
    <row r="1" spans="1:39" x14ac:dyDescent="0.25">
      <c r="A1" s="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63</v>
      </c>
      <c r="AG1" t="s">
        <v>64</v>
      </c>
      <c r="AL1" t="s">
        <v>70</v>
      </c>
      <c r="AM1" t="s">
        <v>71</v>
      </c>
    </row>
    <row r="2" spans="1:39" x14ac:dyDescent="0.25">
      <c r="A2" s="1">
        <v>1</v>
      </c>
      <c r="AD2" s="179" t="s">
        <v>162</v>
      </c>
      <c r="AE2" s="226" t="s">
        <v>159</v>
      </c>
      <c r="AF2">
        <v>0</v>
      </c>
      <c r="AG2" s="17" t="s">
        <v>65</v>
      </c>
      <c r="AH2" s="16">
        <v>2</v>
      </c>
      <c r="AI2">
        <v>-3210</v>
      </c>
    </row>
    <row r="3" spans="1:39" x14ac:dyDescent="0.25">
      <c r="A3" s="1">
        <v>2</v>
      </c>
      <c r="AD3" t="s">
        <v>73</v>
      </c>
      <c r="AE3" t="s">
        <v>74</v>
      </c>
      <c r="AF3">
        <v>0</v>
      </c>
      <c r="AG3" s="17" t="s">
        <v>65</v>
      </c>
      <c r="AH3" s="18">
        <v>2</v>
      </c>
      <c r="AI3">
        <v>-3211</v>
      </c>
    </row>
    <row r="4" spans="1:39" x14ac:dyDescent="0.25">
      <c r="A4" s="1">
        <v>3</v>
      </c>
      <c r="AD4" t="s">
        <v>73</v>
      </c>
      <c r="AE4" t="s">
        <v>74</v>
      </c>
      <c r="AF4">
        <v>0</v>
      </c>
      <c r="AG4" s="17" t="s">
        <v>65</v>
      </c>
      <c r="AH4" s="18">
        <v>2</v>
      </c>
      <c r="AI4">
        <v>-3212</v>
      </c>
    </row>
    <row r="5" spans="1:39" x14ac:dyDescent="0.25">
      <c r="A5" s="1">
        <v>4</v>
      </c>
      <c r="AD5" t="s">
        <v>73</v>
      </c>
      <c r="AE5" t="s">
        <v>74</v>
      </c>
      <c r="AF5">
        <v>0</v>
      </c>
      <c r="AG5" s="17" t="s">
        <v>65</v>
      </c>
      <c r="AH5" s="18">
        <v>2</v>
      </c>
      <c r="AI5">
        <v>-3213</v>
      </c>
    </row>
    <row r="6" spans="1:39" x14ac:dyDescent="0.25">
      <c r="A6" s="1">
        <v>5</v>
      </c>
      <c r="AD6" t="s">
        <v>73</v>
      </c>
      <c r="AE6" t="s">
        <v>74</v>
      </c>
      <c r="AF6">
        <v>0</v>
      </c>
      <c r="AG6" s="17" t="s">
        <v>65</v>
      </c>
      <c r="AH6" s="18">
        <v>2</v>
      </c>
      <c r="AI6">
        <v>-3214</v>
      </c>
    </row>
    <row r="7" spans="1:39" x14ac:dyDescent="0.25">
      <c r="A7" s="1">
        <v>6</v>
      </c>
      <c r="AD7" t="s">
        <v>73</v>
      </c>
      <c r="AE7" t="s">
        <v>74</v>
      </c>
      <c r="AF7">
        <v>0</v>
      </c>
      <c r="AG7" s="17" t="s">
        <v>65</v>
      </c>
      <c r="AH7" s="18">
        <v>2</v>
      </c>
      <c r="AI7">
        <v>-3215</v>
      </c>
    </row>
    <row r="8" spans="1:39" x14ac:dyDescent="0.25">
      <c r="A8" s="1">
        <v>7</v>
      </c>
      <c r="AD8" t="s">
        <v>73</v>
      </c>
      <c r="AE8" t="s">
        <v>74</v>
      </c>
      <c r="AF8">
        <v>0</v>
      </c>
      <c r="AG8" s="17" t="s">
        <v>65</v>
      </c>
      <c r="AH8" s="18">
        <v>2</v>
      </c>
      <c r="AI8">
        <v>-3216</v>
      </c>
    </row>
    <row r="9" spans="1:39" x14ac:dyDescent="0.25">
      <c r="A9" s="1">
        <v>8</v>
      </c>
      <c r="AD9" t="s">
        <v>73</v>
      </c>
      <c r="AE9" t="s">
        <v>74</v>
      </c>
      <c r="AF9">
        <v>0</v>
      </c>
      <c r="AG9" s="17" t="s">
        <v>65</v>
      </c>
      <c r="AH9" s="18">
        <v>2</v>
      </c>
      <c r="AI9">
        <v>-3217</v>
      </c>
    </row>
    <row r="10" spans="1:39" x14ac:dyDescent="0.25">
      <c r="A10" s="1">
        <v>9</v>
      </c>
      <c r="AD10" t="s">
        <v>73</v>
      </c>
      <c r="AE10" t="s">
        <v>74</v>
      </c>
      <c r="AF10">
        <v>0</v>
      </c>
      <c r="AG10" s="17" t="s">
        <v>65</v>
      </c>
      <c r="AH10" s="18">
        <v>2</v>
      </c>
      <c r="AI10">
        <v>-3218</v>
      </c>
    </row>
    <row r="11" spans="1:39" x14ac:dyDescent="0.25">
      <c r="A11" s="1">
        <v>10</v>
      </c>
      <c r="AD11" t="s">
        <v>73</v>
      </c>
      <c r="AE11" t="s">
        <v>74</v>
      </c>
      <c r="AF11">
        <v>0</v>
      </c>
      <c r="AG11" s="17" t="s">
        <v>65</v>
      </c>
      <c r="AH11" s="18">
        <v>2</v>
      </c>
      <c r="AI11">
        <v>-3219</v>
      </c>
    </row>
    <row r="12" spans="1:39" x14ac:dyDescent="0.25">
      <c r="A12" s="1">
        <v>11</v>
      </c>
      <c r="AD12" t="s">
        <v>73</v>
      </c>
      <c r="AE12" t="s">
        <v>74</v>
      </c>
      <c r="AF12">
        <v>0</v>
      </c>
      <c r="AG12" s="17" t="s">
        <v>65</v>
      </c>
      <c r="AH12" s="18">
        <v>2</v>
      </c>
      <c r="AI12">
        <v>-3220</v>
      </c>
    </row>
    <row r="13" spans="1:39" x14ac:dyDescent="0.25">
      <c r="A13" s="1">
        <v>12</v>
      </c>
      <c r="AD13" t="s">
        <v>73</v>
      </c>
      <c r="AE13" t="s">
        <v>74</v>
      </c>
      <c r="AF13">
        <v>0</v>
      </c>
      <c r="AG13" s="17" t="s">
        <v>65</v>
      </c>
      <c r="AH13" s="18">
        <v>2</v>
      </c>
      <c r="AI13">
        <v>-3221</v>
      </c>
    </row>
    <row r="14" spans="1:39" x14ac:dyDescent="0.25">
      <c r="A14" s="1">
        <v>13</v>
      </c>
      <c r="AD14" t="s">
        <v>73</v>
      </c>
      <c r="AE14" t="s">
        <v>74</v>
      </c>
      <c r="AF14">
        <v>0</v>
      </c>
      <c r="AG14" s="17" t="s">
        <v>65</v>
      </c>
      <c r="AH14" s="18">
        <v>2</v>
      </c>
      <c r="AI14">
        <v>-3222</v>
      </c>
    </row>
    <row r="15" spans="1:39" x14ac:dyDescent="0.25">
      <c r="A15" s="1">
        <v>14</v>
      </c>
      <c r="AD15" t="s">
        <v>73</v>
      </c>
      <c r="AE15" t="s">
        <v>74</v>
      </c>
      <c r="AF15">
        <v>0</v>
      </c>
      <c r="AG15" s="17" t="s">
        <v>65</v>
      </c>
      <c r="AH15" s="18">
        <v>2</v>
      </c>
      <c r="AI15">
        <v>-3223</v>
      </c>
    </row>
    <row r="16" spans="1:39" x14ac:dyDescent="0.25">
      <c r="A16" s="1">
        <v>15</v>
      </c>
      <c r="AD16" t="s">
        <v>73</v>
      </c>
      <c r="AE16" t="s">
        <v>74</v>
      </c>
      <c r="AF16">
        <v>0</v>
      </c>
      <c r="AG16" s="17" t="s">
        <v>65</v>
      </c>
      <c r="AH16" s="18">
        <v>2</v>
      </c>
      <c r="AI16">
        <v>-3224</v>
      </c>
    </row>
    <row r="17" spans="1:35" x14ac:dyDescent="0.25">
      <c r="A17" s="1">
        <v>16</v>
      </c>
      <c r="AD17" t="s">
        <v>73</v>
      </c>
      <c r="AE17" t="s">
        <v>74</v>
      </c>
      <c r="AF17">
        <v>0</v>
      </c>
      <c r="AG17" s="17" t="s">
        <v>65</v>
      </c>
      <c r="AH17" s="18">
        <v>2</v>
      </c>
      <c r="AI17">
        <v>-3225</v>
      </c>
    </row>
    <row r="18" spans="1:35" x14ac:dyDescent="0.25">
      <c r="A18" s="1">
        <v>17</v>
      </c>
      <c r="AD18" t="s">
        <v>73</v>
      </c>
      <c r="AE18" t="s">
        <v>74</v>
      </c>
      <c r="AF18">
        <v>0</v>
      </c>
      <c r="AG18" s="17" t="s">
        <v>65</v>
      </c>
      <c r="AH18" s="18">
        <v>2</v>
      </c>
      <c r="AI18">
        <v>-3226</v>
      </c>
    </row>
    <row r="19" spans="1:35" x14ac:dyDescent="0.25">
      <c r="A19" s="1">
        <v>18</v>
      </c>
      <c r="AD19" t="s">
        <v>73</v>
      </c>
      <c r="AE19" t="s">
        <v>74</v>
      </c>
      <c r="AF19">
        <v>0</v>
      </c>
      <c r="AG19" s="17" t="s">
        <v>65</v>
      </c>
      <c r="AH19" s="18">
        <v>2</v>
      </c>
      <c r="AI19">
        <v>-3227</v>
      </c>
    </row>
    <row r="20" spans="1:35" x14ac:dyDescent="0.25">
      <c r="A20" s="1">
        <v>19</v>
      </c>
      <c r="AD20" t="s">
        <v>73</v>
      </c>
      <c r="AE20" t="s">
        <v>74</v>
      </c>
      <c r="AF20">
        <v>0</v>
      </c>
      <c r="AG20" s="17" t="s">
        <v>65</v>
      </c>
      <c r="AH20" s="18">
        <v>2</v>
      </c>
      <c r="AI20">
        <v>-3228</v>
      </c>
    </row>
    <row r="21" spans="1:35" x14ac:dyDescent="0.25">
      <c r="A21" s="1">
        <v>20</v>
      </c>
      <c r="AD21" t="s">
        <v>73</v>
      </c>
      <c r="AE21" t="s">
        <v>74</v>
      </c>
      <c r="AF21">
        <v>0</v>
      </c>
      <c r="AG21" s="17" t="s">
        <v>65</v>
      </c>
      <c r="AH21" s="18">
        <v>2</v>
      </c>
      <c r="AI21">
        <v>-3229</v>
      </c>
    </row>
    <row r="22" spans="1:35" x14ac:dyDescent="0.25">
      <c r="A22" s="1">
        <v>21</v>
      </c>
      <c r="AD22" t="s">
        <v>73</v>
      </c>
      <c r="AE22" t="s">
        <v>74</v>
      </c>
      <c r="AF22">
        <v>0</v>
      </c>
      <c r="AG22" s="17" t="s">
        <v>65</v>
      </c>
      <c r="AH22" s="18">
        <v>2</v>
      </c>
      <c r="AI22">
        <v>-3230</v>
      </c>
    </row>
    <row r="23" spans="1:35" x14ac:dyDescent="0.25">
      <c r="A23" s="1">
        <v>22</v>
      </c>
      <c r="AD23" t="s">
        <v>73</v>
      </c>
      <c r="AE23" t="s">
        <v>74</v>
      </c>
      <c r="AF23">
        <v>0</v>
      </c>
      <c r="AG23" s="17" t="s">
        <v>65</v>
      </c>
      <c r="AH23" s="18">
        <v>2</v>
      </c>
      <c r="AI23">
        <v>-3231</v>
      </c>
    </row>
    <row r="24" spans="1:35" x14ac:dyDescent="0.25">
      <c r="A24" s="1">
        <v>23</v>
      </c>
      <c r="AD24" t="s">
        <v>73</v>
      </c>
      <c r="AE24" t="s">
        <v>74</v>
      </c>
      <c r="AF24">
        <v>0</v>
      </c>
      <c r="AG24" s="17" t="s">
        <v>65</v>
      </c>
      <c r="AH24" s="18">
        <v>2</v>
      </c>
      <c r="AI24">
        <v>-3232</v>
      </c>
    </row>
    <row r="25" spans="1:35" x14ac:dyDescent="0.25">
      <c r="A25" s="1">
        <v>24</v>
      </c>
      <c r="AD25" t="s">
        <v>73</v>
      </c>
      <c r="AE25" t="s">
        <v>74</v>
      </c>
      <c r="AF25">
        <v>0</v>
      </c>
      <c r="AG25" s="17" t="s">
        <v>65</v>
      </c>
      <c r="AH25" s="18">
        <v>2</v>
      </c>
      <c r="AI25">
        <v>-3233</v>
      </c>
    </row>
    <row r="26" spans="1:35" x14ac:dyDescent="0.25">
      <c r="A26" s="1">
        <v>25</v>
      </c>
      <c r="AD26" t="s">
        <v>73</v>
      </c>
      <c r="AE26" t="s">
        <v>74</v>
      </c>
      <c r="AF26">
        <v>0</v>
      </c>
      <c r="AG26" t="s">
        <v>65</v>
      </c>
      <c r="AH26" s="18">
        <v>2</v>
      </c>
      <c r="AI26">
        <v>-3234</v>
      </c>
    </row>
    <row r="27" spans="1:35" x14ac:dyDescent="0.25">
      <c r="A27" s="1">
        <v>26</v>
      </c>
      <c r="AD27" t="s">
        <v>73</v>
      </c>
      <c r="AE27" t="s">
        <v>74</v>
      </c>
      <c r="AF27">
        <v>0</v>
      </c>
      <c r="AG27" t="s">
        <v>65</v>
      </c>
      <c r="AH27" s="18">
        <v>2</v>
      </c>
      <c r="AI27">
        <v>-3235</v>
      </c>
    </row>
    <row r="28" spans="1:35" x14ac:dyDescent="0.25">
      <c r="A28" s="1">
        <v>27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 t="s">
        <v>73</v>
      </c>
      <c r="AE28" s="1" t="s">
        <v>74</v>
      </c>
      <c r="AF28" s="1">
        <v>0</v>
      </c>
      <c r="AG28" s="1" t="s">
        <v>65</v>
      </c>
      <c r="AH28" s="182">
        <v>2</v>
      </c>
      <c r="AI28" s="1">
        <v>-3236</v>
      </c>
    </row>
    <row r="29" spans="1:35" x14ac:dyDescent="0.25">
      <c r="A29" s="1">
        <v>28</v>
      </c>
      <c r="AD29" t="s">
        <v>73</v>
      </c>
      <c r="AE29" t="s">
        <v>74</v>
      </c>
      <c r="AF29">
        <v>0</v>
      </c>
      <c r="AG29" t="s">
        <v>65</v>
      </c>
      <c r="AH29" s="18">
        <v>2</v>
      </c>
      <c r="AI29">
        <v>-3237</v>
      </c>
    </row>
    <row r="30" spans="1:35" x14ac:dyDescent="0.25">
      <c r="A30" s="1">
        <v>29</v>
      </c>
      <c r="AD30" t="s">
        <v>73</v>
      </c>
      <c r="AE30" t="s">
        <v>74</v>
      </c>
      <c r="AF30">
        <v>0</v>
      </c>
      <c r="AG30" t="s">
        <v>65</v>
      </c>
      <c r="AH30" s="18">
        <v>2</v>
      </c>
      <c r="AI30">
        <v>-3238</v>
      </c>
    </row>
    <row r="31" spans="1:35" x14ac:dyDescent="0.25">
      <c r="A31" s="1">
        <v>30</v>
      </c>
      <c r="AD31" t="s">
        <v>73</v>
      </c>
      <c r="AE31" t="s">
        <v>74</v>
      </c>
      <c r="AF31">
        <v>0</v>
      </c>
      <c r="AG31" t="s">
        <v>65</v>
      </c>
      <c r="AH31" s="18">
        <v>2</v>
      </c>
      <c r="AI31">
        <v>-3239</v>
      </c>
    </row>
    <row r="32" spans="1:35" x14ac:dyDescent="0.25">
      <c r="A32" s="1">
        <v>31</v>
      </c>
      <c r="AD32" t="s">
        <v>73</v>
      </c>
      <c r="AE32" t="s">
        <v>74</v>
      </c>
      <c r="AF32">
        <v>0</v>
      </c>
      <c r="AG32" t="s">
        <v>65</v>
      </c>
      <c r="AH32" s="18">
        <v>2</v>
      </c>
      <c r="AI32">
        <v>-3240</v>
      </c>
    </row>
    <row r="33" spans="1:35" x14ac:dyDescent="0.25">
      <c r="A33" s="1">
        <v>32</v>
      </c>
      <c r="AD33" t="s">
        <v>73</v>
      </c>
      <c r="AE33" t="s">
        <v>74</v>
      </c>
      <c r="AF33">
        <v>0</v>
      </c>
      <c r="AG33" t="s">
        <v>65</v>
      </c>
      <c r="AH33" s="18">
        <v>2</v>
      </c>
      <c r="AI33">
        <v>-3241</v>
      </c>
    </row>
    <row r="34" spans="1:35" x14ac:dyDescent="0.25">
      <c r="A34" s="1">
        <v>33</v>
      </c>
      <c r="AD34" t="s">
        <v>73</v>
      </c>
      <c r="AE34" t="s">
        <v>74</v>
      </c>
      <c r="AF34">
        <v>0</v>
      </c>
      <c r="AG34" t="s">
        <v>65</v>
      </c>
      <c r="AH34" s="18">
        <v>2</v>
      </c>
      <c r="AI34">
        <v>-3242</v>
      </c>
    </row>
    <row r="35" spans="1:35" x14ac:dyDescent="0.25">
      <c r="A35" s="1">
        <v>34</v>
      </c>
      <c r="AD35" t="s">
        <v>73</v>
      </c>
      <c r="AE35" t="s">
        <v>74</v>
      </c>
      <c r="AF35">
        <v>0</v>
      </c>
      <c r="AG35" t="s">
        <v>65</v>
      </c>
      <c r="AH35" s="18">
        <v>2</v>
      </c>
      <c r="AI35">
        <v>-3243</v>
      </c>
    </row>
    <row r="36" spans="1:35" x14ac:dyDescent="0.25">
      <c r="A36" s="1">
        <v>35</v>
      </c>
      <c r="AD36" t="s">
        <v>73</v>
      </c>
      <c r="AE36" t="s">
        <v>74</v>
      </c>
      <c r="AF36">
        <v>0</v>
      </c>
      <c r="AG36" t="s">
        <v>65</v>
      </c>
      <c r="AH36" s="18">
        <v>2</v>
      </c>
      <c r="AI36">
        <v>-3244</v>
      </c>
    </row>
    <row r="37" spans="1:35" x14ac:dyDescent="0.25">
      <c r="A37" s="1">
        <v>36</v>
      </c>
      <c r="AD37" t="s">
        <v>73</v>
      </c>
      <c r="AE37" t="s">
        <v>74</v>
      </c>
      <c r="AF37">
        <v>0</v>
      </c>
      <c r="AG37" t="s">
        <v>65</v>
      </c>
      <c r="AH37" s="18">
        <v>2</v>
      </c>
      <c r="AI37">
        <v>-3245</v>
      </c>
    </row>
  </sheetData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baseColWidth="10" defaultRowHeight="12.5" x14ac:dyDescent="0.25"/>
  <cols>
    <col min="2" max="2" width="23.1796875" bestFit="1" customWidth="1"/>
  </cols>
  <sheetData>
    <row r="1" spans="1:2" x14ac:dyDescent="0.25">
      <c r="A1" t="s">
        <v>72</v>
      </c>
    </row>
    <row r="2" spans="1:2" x14ac:dyDescent="0.25">
      <c r="A2" t="s">
        <v>1</v>
      </c>
      <c r="B2" s="197" t="s">
        <v>161</v>
      </c>
    </row>
  </sheetData>
  <sheetProtection sheet="1" objects="1" scenarios="1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M2910"/>
  <sheetViews>
    <sheetView showGridLines="0" topLeftCell="A127" zoomScale="80" zoomScaleNormal="100" workbookViewId="0">
      <selection activeCell="Q225" sqref="Q225"/>
    </sheetView>
  </sheetViews>
  <sheetFormatPr baseColWidth="10" defaultColWidth="10.26953125" defaultRowHeight="15.5" x14ac:dyDescent="0.25"/>
  <cols>
    <col min="1" max="1" width="3.7265625" style="49" customWidth="1"/>
    <col min="2" max="2" width="4.453125" style="37" bestFit="1" customWidth="1"/>
    <col min="3" max="4" width="3.7265625" style="37" customWidth="1"/>
    <col min="5" max="5" width="3.7265625" style="49" customWidth="1"/>
    <col min="6" max="7" width="3.7265625" style="37" customWidth="1"/>
    <col min="8" max="8" width="3.7265625" style="49" customWidth="1"/>
    <col min="9" max="9" width="3.7265625" style="37" customWidth="1"/>
    <col min="10" max="10" width="4.54296875" style="37" customWidth="1"/>
    <col min="11" max="12" width="3.7265625" style="37" customWidth="1"/>
    <col min="13" max="13" width="3.7265625" style="49" customWidth="1"/>
    <col min="14" max="15" width="3.7265625" style="37" customWidth="1"/>
    <col min="16" max="16" width="3.7265625" style="49" customWidth="1"/>
    <col min="17" max="17" width="3.7265625" style="37" customWidth="1"/>
    <col min="18" max="18" width="4.453125" style="37" bestFit="1" customWidth="1"/>
    <col min="19" max="20" width="3.81640625" style="37" customWidth="1"/>
    <col min="21" max="21" width="3.81640625" style="49" customWidth="1"/>
    <col min="22" max="23" width="3.81640625" style="37" customWidth="1"/>
    <col min="24" max="24" width="3.81640625" style="49" customWidth="1"/>
    <col min="25" max="25" width="3.81640625" style="37" customWidth="1"/>
    <col min="26" max="26" width="4.7265625" style="37" customWidth="1"/>
    <col min="27" max="33" width="3.7265625" style="37" customWidth="1"/>
    <col min="34" max="34" width="6.26953125" style="37" bestFit="1" customWidth="1"/>
    <col min="35" max="35" width="5.7265625" style="37" customWidth="1"/>
    <col min="36" max="36" width="3.7265625" style="37" customWidth="1"/>
    <col min="37" max="37" width="8.7265625" style="37" customWidth="1"/>
    <col min="38" max="38" width="6.7265625" style="37" customWidth="1"/>
    <col min="39" max="39" width="3.7265625" style="48" customWidth="1"/>
    <col min="40" max="50" width="10.26953125" style="37" customWidth="1"/>
    <col min="51" max="51" width="5.7265625" style="37" customWidth="1"/>
    <col min="52" max="16384" width="10.26953125" style="37"/>
  </cols>
  <sheetData>
    <row r="1" spans="1:39" ht="15.75" customHeight="1" x14ac:dyDescent="0.25">
      <c r="B1" s="38"/>
      <c r="C1" s="39"/>
      <c r="D1" s="39"/>
      <c r="E1" s="39"/>
      <c r="F1" s="39"/>
      <c r="G1" s="39"/>
      <c r="H1" s="39"/>
      <c r="I1" s="39"/>
      <c r="J1" s="38"/>
      <c r="K1" s="39"/>
      <c r="L1" s="39"/>
      <c r="M1" s="39"/>
      <c r="N1" s="39"/>
      <c r="O1" s="39"/>
      <c r="P1" s="39"/>
      <c r="Q1" s="40"/>
      <c r="R1" s="38"/>
      <c r="S1" s="39"/>
      <c r="T1" s="39"/>
      <c r="U1" s="39"/>
      <c r="V1" s="39"/>
      <c r="W1" s="39"/>
      <c r="X1" s="39"/>
      <c r="Y1" s="40"/>
      <c r="Z1" s="241"/>
      <c r="AA1" s="241"/>
      <c r="AB1" s="241"/>
      <c r="AC1" s="241"/>
      <c r="AD1" s="241"/>
      <c r="AE1" s="241"/>
      <c r="AF1" s="241"/>
      <c r="AG1" s="241"/>
      <c r="AH1" s="42"/>
      <c r="AI1" s="42"/>
      <c r="AJ1" s="42"/>
      <c r="AK1" s="42"/>
      <c r="AL1" s="42"/>
      <c r="AM1" s="44"/>
    </row>
    <row r="2" spans="1:39" ht="15.75" customHeight="1" x14ac:dyDescent="0.25">
      <c r="B2" s="47" t="s">
        <v>62</v>
      </c>
      <c r="C2" s="47"/>
      <c r="D2" s="47"/>
      <c r="E2" s="47"/>
      <c r="F2" s="47"/>
      <c r="G2" s="47"/>
      <c r="H2" s="47"/>
      <c r="I2" s="47"/>
      <c r="J2" s="47" t="s">
        <v>61</v>
      </c>
      <c r="K2" s="47"/>
      <c r="L2" s="47"/>
      <c r="M2" s="47"/>
      <c r="N2" s="47"/>
      <c r="O2" s="47"/>
      <c r="P2" s="47"/>
      <c r="Q2" s="47"/>
      <c r="R2" s="47" t="s">
        <v>0</v>
      </c>
      <c r="S2" s="47"/>
      <c r="T2" s="47"/>
      <c r="U2" s="47"/>
      <c r="V2" s="47"/>
      <c r="W2" s="47"/>
      <c r="X2" s="47"/>
      <c r="Y2" s="47"/>
      <c r="Z2" s="236"/>
      <c r="AA2" s="236"/>
      <c r="AB2" s="236"/>
      <c r="AC2" s="236"/>
      <c r="AD2" s="236"/>
      <c r="AE2" s="236"/>
      <c r="AF2" s="236"/>
      <c r="AG2" s="236"/>
      <c r="AH2" s="42"/>
      <c r="AI2" s="42"/>
      <c r="AJ2" s="42"/>
      <c r="AK2" s="42"/>
      <c r="AL2" s="42"/>
    </row>
    <row r="3" spans="1:39" ht="12" customHeight="1" x14ac:dyDescent="0.25">
      <c r="A3" s="98"/>
      <c r="B3" s="33"/>
      <c r="C3" s="33"/>
      <c r="D3" s="33"/>
      <c r="E3" s="51"/>
      <c r="F3" s="33"/>
      <c r="G3" s="33"/>
      <c r="H3" s="51"/>
      <c r="I3" s="33"/>
      <c r="J3" s="33"/>
      <c r="K3" s="33"/>
      <c r="L3" s="33"/>
      <c r="M3" s="51"/>
      <c r="N3" s="33"/>
      <c r="O3" s="33"/>
      <c r="P3" s="51"/>
      <c r="Q3" s="33"/>
      <c r="R3" s="33"/>
      <c r="AI3" s="33"/>
      <c r="AJ3" s="33"/>
      <c r="AK3" s="33"/>
      <c r="AL3" s="33"/>
    </row>
    <row r="4" spans="1:39" ht="12" customHeight="1" x14ac:dyDescent="0.25">
      <c r="A4" s="98"/>
      <c r="B4" s="63"/>
    </row>
    <row r="5" spans="1:39" ht="12" customHeight="1" x14ac:dyDescent="0.25">
      <c r="A5" s="98">
        <v>1</v>
      </c>
      <c r="B5" s="53" t="str">
        <f>IF(VLOOKUP(B7,NP,4,FALSE)=0,"",VLOOKUP(B7,NP,4,FALSE))</f>
        <v/>
      </c>
      <c r="C5" s="35" t="str">
        <f>IF(B5="","",CONCATENATE(VLOOKUP(B7,NP,5,FALSE),"  ",VLOOKUP(B7,NP,6,FALSE)))</f>
        <v/>
      </c>
      <c r="D5" s="35"/>
      <c r="E5" s="52"/>
      <c r="F5" s="35"/>
      <c r="G5" s="35"/>
      <c r="H5" s="52"/>
      <c r="I5" s="35"/>
    </row>
    <row r="6" spans="1:39" ht="12" customHeight="1" x14ac:dyDescent="0.25">
      <c r="A6" s="98"/>
      <c r="B6" s="180" t="str">
        <f>IF(OR(B5="",VLOOKUP(B7,NP,10,FALSE)=0),"",IF(LEN(VLOOKUP(B7,NP,10,FALSE))=7,VLOOKUP(B7,NP,10,FALSE),VLOOKUP(B7,NP,10,FALSE)))</f>
        <v/>
      </c>
      <c r="C6" s="60" t="str">
        <f>IF(B5="","",CONCATENATE(VLOOKUP(B7,NP,8,FALSE)," pts - ",VLOOKUP(B7,NP,11,FALSE)))</f>
        <v/>
      </c>
      <c r="D6" s="60"/>
      <c r="E6" s="47"/>
      <c r="F6" s="60"/>
      <c r="G6" s="60"/>
      <c r="H6" s="47"/>
      <c r="I6" s="60"/>
      <c r="J6" s="68">
        <v>1</v>
      </c>
    </row>
    <row r="7" spans="1:39" ht="12" customHeight="1" x14ac:dyDescent="0.25">
      <c r="A7" s="98"/>
      <c r="B7" s="181">
        <v>1</v>
      </c>
      <c r="C7" s="70" t="s">
        <v>45</v>
      </c>
      <c r="D7" s="70"/>
      <c r="E7" s="71" t="str">
        <f>IF(VLOOKUP(B7,NP,32,FALSE)="","",IF(VLOOKUP(B7,NP,32,FALSE)=0,"",VLOOKUP(B7,NP,32,FALSE)))</f>
        <v/>
      </c>
      <c r="F7" s="72" t="str">
        <f>IF(VLOOKUP(B7,NP,33,FALSE)="","",IF(VLOOKUP(B7,NP,34,FALSE)=2,"",VLOOKUP(B7,NP,34,FALSE)))</f>
        <v/>
      </c>
      <c r="G7" s="72"/>
      <c r="H7" s="73" t="str">
        <f>IF(VLOOKUP(B7,NP,33,FALSE)="","",IF(VLOOKUP(B7,NP,33,FALSE)=0,"",VLOOKUP(B7,NP,33,FALSE)))</f>
        <v xml:space="preserve"> </v>
      </c>
      <c r="I7" s="74"/>
      <c r="J7" s="77" t="str">
        <f>IF(VLOOKUP(J11,NP,4,FALSE)=0,"",VLOOKUP(J11,NP,4,FALSE))</f>
        <v/>
      </c>
      <c r="K7" s="35" t="str">
        <f>IF(J7="","",CONCATENATE(VLOOKUP(J11,NP,5,FALSE),"  ",VLOOKUP(J11,NP,6,FALSE)))</f>
        <v/>
      </c>
      <c r="L7" s="35"/>
      <c r="M7" s="52"/>
      <c r="N7" s="35"/>
      <c r="O7" s="35"/>
      <c r="P7" s="52"/>
      <c r="Q7" s="35"/>
    </row>
    <row r="8" spans="1:39" ht="12" customHeight="1" x14ac:dyDescent="0.25">
      <c r="A8" s="98"/>
      <c r="B8" s="59"/>
      <c r="C8" s="4"/>
      <c r="D8" s="4"/>
      <c r="E8" s="27"/>
      <c r="F8" s="4"/>
      <c r="G8" s="4"/>
      <c r="H8" s="27"/>
      <c r="I8" s="79"/>
      <c r="J8" s="80"/>
      <c r="K8" s="60" t="str">
        <f>IF(J7="","",CONCATENATE(VLOOKUP(J11,NP,8,FALSE)," pts - ",VLOOKUP(J11,NP,11,FALSE)))</f>
        <v/>
      </c>
      <c r="L8" s="60"/>
      <c r="M8" s="47"/>
      <c r="N8" s="60"/>
      <c r="O8" s="60"/>
      <c r="P8" s="47"/>
      <c r="Q8" s="60"/>
      <c r="R8" s="61"/>
    </row>
    <row r="9" spans="1:39" ht="12" customHeight="1" x14ac:dyDescent="0.25">
      <c r="A9" s="98">
        <v>2</v>
      </c>
      <c r="B9" s="53" t="str">
        <f>IF(VLOOKUP(B7,NP,14,FALSE)=0,"",VLOOKUP(B7,NP,14,FALSE))</f>
        <v/>
      </c>
      <c r="C9" s="35" t="str">
        <f>IF(B9="","",CONCATENATE(VLOOKUP(B7,NP,15,FALSE),"  ",VLOOKUP(B7,NP,16,FALSE)))</f>
        <v/>
      </c>
      <c r="D9" s="35"/>
      <c r="E9" s="52"/>
      <c r="F9" s="35"/>
      <c r="G9" s="35"/>
      <c r="H9" s="52"/>
      <c r="I9" s="35"/>
      <c r="J9" s="61"/>
      <c r="K9" s="60" t="str">
        <f>IF(J7="","",CONCATENATE(IF(VLOOKUP(B7,NP,23,FALSE)="","",IF(VLOOKUP(B7,NP,12,FALSE)=1,VLOOKUP(B7,NP,23,FALSE),-VLOOKUP(B7,NP,23,FALSE))),IF(VLOOKUP(B7,NP,24,FALSE)="","",CONCATENATE(" / ",IF(VLOOKUP(B7,NP,12,FALSE)=1,VLOOKUP(B7,NP,24,FALSE),-VLOOKUP(B7,NP,24,FALSE)))),IF(VLOOKUP(B7,NP,25,FALSE)="","",CONCATENATE(" / ",IF(VLOOKUP(B7,NP,12,FALSE)=1,VLOOKUP(B7,NP,25,FALSE),-VLOOKUP(B7,NP,25,FALSE)))),IF(VLOOKUP(B7,NP,26,FALSE)="","",CONCATENATE(" / ",IF(VLOOKUP(B7,NP,12,FALSE)=1,VLOOKUP(B7,NP,26,FALSE),-VLOOKUP(B7,NP,26,FALSE)))),IF(VLOOKUP(B7,NP,27,FALSE)="","",CONCATENATE(" / ",IF(VLOOKUP(B7,NP,12,FALSE)=1,VLOOKUP(B7,NP,27,FALSE),-VLOOKUP(B7,NP,27,FALSE)))),IF(VLOOKUP(B7,NP,28)="","",CONCATENATE(" / ",IF(VLOOKUP(B7,NP,12)=1,VLOOKUP(B7,NP,28),-VLOOKUP(B7,NP,28)))),IF(VLOOKUP(B7,NP,29)="","",CONCATENATE(" / ",IF(VLOOKUP(B7,NP,12)=1,VLOOKUP(B7,NP,29),-VLOOKUP(B7,NP,29))))))</f>
        <v/>
      </c>
      <c r="L9" s="60"/>
      <c r="M9" s="47"/>
      <c r="N9" s="60"/>
      <c r="O9" s="60"/>
      <c r="P9" s="47"/>
      <c r="Q9" s="60"/>
      <c r="R9" s="61"/>
    </row>
    <row r="10" spans="1:39" ht="12" customHeight="1" x14ac:dyDescent="0.25">
      <c r="A10" s="98"/>
      <c r="B10" s="180" t="str">
        <f>IF(OR(B9="",VLOOKUP(B7,NP,20,FALSE)=0),"",IF(LEN(VLOOKUP(B7,NP,20,FALSE))=7,VLOOKUP(B7,NP,20,FALSE),VLOOKUP(B7,NP,20,FALSE)))</f>
        <v/>
      </c>
      <c r="C10" s="56" t="str">
        <f>IF(B9="","",CONCATENATE(VLOOKUP(B7,NP,18,FALSE)," pts - ",VLOOKUP(B7,NP,21,FALSE)))</f>
        <v/>
      </c>
      <c r="D10" s="56"/>
      <c r="E10" s="57"/>
      <c r="F10" s="56"/>
      <c r="G10" s="56"/>
      <c r="H10" s="57"/>
      <c r="I10" s="56"/>
      <c r="J10" s="63"/>
      <c r="Q10" s="63"/>
      <c r="R10" s="68">
        <v>1</v>
      </c>
    </row>
    <row r="11" spans="1:39" ht="12" customHeight="1" x14ac:dyDescent="0.25">
      <c r="A11" s="98"/>
      <c r="B11" s="6"/>
      <c r="C11" s="87"/>
      <c r="D11" s="87"/>
      <c r="E11" s="176"/>
      <c r="F11" s="87"/>
      <c r="G11" s="87"/>
      <c r="H11" s="20"/>
      <c r="I11" s="87"/>
      <c r="J11" s="88">
        <v>13</v>
      </c>
      <c r="K11" s="70" t="s">
        <v>45</v>
      </c>
      <c r="L11" s="70"/>
      <c r="M11" s="71" t="str">
        <f>IF(VLOOKUP(J11,NP,32,FALSE)="","",IF(VLOOKUP(J11,NP,32,FALSE)=0,"",VLOOKUP(J11,NP,32,FALSE)))</f>
        <v/>
      </c>
      <c r="N11" s="72" t="str">
        <f>IF(VLOOKUP(J11,NP,33,FALSE)="","",IF(VLOOKUP(J11,NP,34,FALSE)=2,"",VLOOKUP(J11,NP,34,FALSE)))</f>
        <v/>
      </c>
      <c r="O11" s="72"/>
      <c r="P11" s="73" t="str">
        <f>IF(VLOOKUP(J11,NP,33,FALSE)="","",IF(VLOOKUP(J11,NP,33,FALSE)=0,"",VLOOKUP(J11,NP,33,FALSE)))</f>
        <v xml:space="preserve"> </v>
      </c>
      <c r="Q11" s="74"/>
      <c r="R11" s="77" t="str">
        <f>IF(VLOOKUP(R19,NP,4,FALSE)=0,"",VLOOKUP(R19,NP,4,FALSE))</f>
        <v/>
      </c>
      <c r="S11" s="35" t="str">
        <f>IF(R11="","",CONCATENATE(VLOOKUP(R19,NP,5,FALSE),"  ",VLOOKUP(R19,NP,6,FALSE)))</f>
        <v/>
      </c>
      <c r="T11" s="35"/>
      <c r="U11" s="52"/>
      <c r="V11" s="35"/>
      <c r="W11" s="35"/>
      <c r="X11" s="52"/>
      <c r="Y11" s="35"/>
    </row>
    <row r="12" spans="1:39" ht="12" customHeight="1" x14ac:dyDescent="0.25">
      <c r="B12" s="3"/>
      <c r="C12" s="4"/>
      <c r="D12" s="4"/>
      <c r="E12" s="27"/>
      <c r="F12" s="4"/>
      <c r="G12" s="4"/>
      <c r="H12" s="27"/>
      <c r="I12" s="79"/>
      <c r="Q12" s="63"/>
      <c r="R12" s="80"/>
      <c r="S12" s="60" t="str">
        <f>IF(R11="","",CONCATENATE(VLOOKUP(R19,NP,8,FALSE)," pts - ",VLOOKUP(R19,NP,11,FALSE)))</f>
        <v/>
      </c>
      <c r="T12" s="60"/>
      <c r="U12" s="47"/>
      <c r="V12" s="60"/>
      <c r="W12" s="60"/>
      <c r="X12" s="47"/>
      <c r="Y12" s="60"/>
      <c r="Z12" s="61"/>
    </row>
    <row r="13" spans="1:39" ht="12" customHeight="1" x14ac:dyDescent="0.25">
      <c r="A13" s="98">
        <v>3</v>
      </c>
      <c r="B13" s="53" t="str">
        <f>IF(VLOOKUP(B15,NP,4,FALSE)=0,"",VLOOKUP(B15,NP,4,FALSE))</f>
        <v/>
      </c>
      <c r="C13" s="35" t="str">
        <f>IF(B13="","",CONCATENATE(VLOOKUP(B15,NP,5,FALSE),"  ",VLOOKUP(B15,NP,6,FALSE)))</f>
        <v/>
      </c>
      <c r="D13" s="35"/>
      <c r="E13" s="52"/>
      <c r="F13" s="35"/>
      <c r="G13" s="35"/>
      <c r="H13" s="52"/>
      <c r="I13" s="35"/>
      <c r="Q13" s="63"/>
      <c r="R13" s="61"/>
      <c r="S13" s="60" t="str">
        <f>IF(R11="","",CONCATENATE(IF(VLOOKUP(J11,NP,23,FALSE)="","",IF(VLOOKUP(J11,NP,12,FALSE)=1,VLOOKUP(J11,NP,23,FALSE),-VLOOKUP(J11,NP,23,FALSE))),IF(VLOOKUP(J11,NP,24,FALSE)="","",CONCATENATE(" / ",IF(VLOOKUP(J11,NP,12,FALSE)=1,VLOOKUP(J11,NP,24,FALSE),-VLOOKUP(J11,NP,24,FALSE)))),IF(VLOOKUP(J11,NP,25,FALSE)="","",CONCATENATE(" / ",IF(VLOOKUP(J11,NP,12,FALSE)=1,VLOOKUP(J11,NP,25,FALSE),-VLOOKUP(J11,NP,25,FALSE)))),IF(VLOOKUP(J11,NP,26,FALSE)="","",CONCATENATE(" / ",IF(VLOOKUP(J11,NP,12,FALSE)=1,VLOOKUP(J11,NP,26,FALSE),-VLOOKUP(J11,NP,26,FALSE)))),IF(VLOOKUP(J11,NP,27,FALSE)="","",CONCATENATE(" / ",IF(VLOOKUP(J11,NP,12,FALSE)=1,VLOOKUP(J11,NP,27,FALSE),-VLOOKUP(J11,NP,27,FALSE)))),IF(VLOOKUP(J11,NP,28)="","",CONCATENATE(" / ",IF(VLOOKUP(J11,NP,12)=1,VLOOKUP(J11,NP,28),-VLOOKUP(J11,NP,28)))),IF(VLOOKUP(J11,NP,29)="","",CONCATENATE(" / ",IF(VLOOKUP(J11,NP,12)=1,VLOOKUP(J11,NP,29),-VLOOKUP(J11,NP,29))))))</f>
        <v/>
      </c>
      <c r="T13" s="60"/>
      <c r="U13" s="47"/>
      <c r="V13" s="60"/>
      <c r="W13" s="60"/>
      <c r="X13" s="47"/>
      <c r="Y13" s="60"/>
      <c r="Z13" s="61"/>
    </row>
    <row r="14" spans="1:39" ht="12" customHeight="1" x14ac:dyDescent="0.25">
      <c r="B14" s="180" t="str">
        <f>IF(OR(B13="",VLOOKUP(B15,NP,10,FALSE)=0),"",IF(LEN(VLOOKUP(B15,NP,10,FALSE))=7,VLOOKUP(B15,NP,10,FALSE),VLOOKUP(B15,NP,10,FALSE)))</f>
        <v/>
      </c>
      <c r="C14" s="60" t="str">
        <f>IF(B13="","",CONCATENATE(VLOOKUP(B15,NP,8,FALSE)," pts - ",VLOOKUP(B15,NP,11,FALSE)))</f>
        <v/>
      </c>
      <c r="D14" s="60"/>
      <c r="E14" s="47"/>
      <c r="F14" s="60"/>
      <c r="G14" s="60"/>
      <c r="H14" s="47"/>
      <c r="I14" s="60"/>
      <c r="J14" s="61"/>
      <c r="Q14" s="63"/>
      <c r="R14" s="61"/>
      <c r="Y14" s="63"/>
      <c r="Z14" s="61"/>
    </row>
    <row r="15" spans="1:39" ht="12" customHeight="1" x14ac:dyDescent="0.25">
      <c r="A15" s="98"/>
      <c r="B15" s="181">
        <v>2</v>
      </c>
      <c r="C15" s="70" t="s">
        <v>45</v>
      </c>
      <c r="D15" s="70"/>
      <c r="E15" s="71" t="str">
        <f>IF(VLOOKUP(B15,NP,32,FALSE)="","",IF(VLOOKUP(B15,NP,32,FALSE)=0,"",VLOOKUP(B15,NP,32,FALSE)))</f>
        <v/>
      </c>
      <c r="F15" s="72" t="str">
        <f>IF(VLOOKUP(B15,NP,33,FALSE)="","",IF(VLOOKUP(B15,NP,34,FALSE)=2,"",VLOOKUP(B15,NP,34,FALSE)))</f>
        <v/>
      </c>
      <c r="G15" s="72"/>
      <c r="H15" s="73" t="str">
        <f>IF(VLOOKUP(B15,NP,33,FALSE)="","",IF(VLOOKUP(B15,NP,33,FALSE)=0,"",VLOOKUP(B15,NP,33,FALSE)))</f>
        <v xml:space="preserve"> </v>
      </c>
      <c r="I15" s="74"/>
      <c r="J15" s="77" t="str">
        <f>IF(VLOOKUP(J11,NP,14,FALSE)=0,"",VLOOKUP(J11,NP,14,FALSE))</f>
        <v/>
      </c>
      <c r="K15" s="35" t="str">
        <f>IF(J15="","",CONCATENATE(VLOOKUP(J11,NP,15,FALSE),"  ",VLOOKUP(J11,NP,16,FALSE)))</f>
        <v/>
      </c>
      <c r="L15" s="35"/>
      <c r="M15" s="52"/>
      <c r="N15" s="35"/>
      <c r="O15" s="35"/>
      <c r="P15" s="52"/>
      <c r="Q15" s="35"/>
      <c r="R15" s="61"/>
      <c r="Y15" s="63"/>
      <c r="Z15" s="61"/>
    </row>
    <row r="16" spans="1:39" ht="12" customHeight="1" x14ac:dyDescent="0.25">
      <c r="A16" s="98"/>
      <c r="B16" s="59"/>
      <c r="C16" s="59"/>
      <c r="D16" s="59"/>
      <c r="E16" s="90"/>
      <c r="F16" s="59"/>
      <c r="G16" s="59"/>
      <c r="H16" s="90"/>
      <c r="I16" s="63"/>
      <c r="J16" s="68">
        <v>4</v>
      </c>
      <c r="K16" s="56" t="str">
        <f>IF(J15="","",CONCATENATE(VLOOKUP(J11,NP,18,FALSE)," pts - ",VLOOKUP(J11,NP,21,FALSE)))</f>
        <v/>
      </c>
      <c r="L16" s="56"/>
      <c r="M16" s="57"/>
      <c r="N16" s="56"/>
      <c r="O16" s="56"/>
      <c r="P16" s="57"/>
      <c r="Q16" s="56"/>
      <c r="R16" s="65"/>
      <c r="S16" s="59"/>
      <c r="T16" s="59"/>
      <c r="U16" s="90"/>
      <c r="V16" s="59"/>
      <c r="W16" s="59"/>
      <c r="X16" s="90"/>
      <c r="Y16" s="92"/>
      <c r="Z16" s="61"/>
    </row>
    <row r="17" spans="1:34" ht="12" customHeight="1" x14ac:dyDescent="0.25">
      <c r="A17" s="98">
        <v>4</v>
      </c>
      <c r="B17" s="53" t="str">
        <f>IF(VLOOKUP(B15,NP,14,FALSE)=0,"",VLOOKUP(B15,NP,14,FALSE))</f>
        <v/>
      </c>
      <c r="C17" s="35" t="str">
        <f>IF(B17="","",CONCATENATE(VLOOKUP(B15,NP,15,FALSE),"  ",VLOOKUP(B15,NP,16,FALSE)))</f>
        <v/>
      </c>
      <c r="D17" s="35"/>
      <c r="E17" s="52"/>
      <c r="F17" s="35"/>
      <c r="G17" s="35"/>
      <c r="H17" s="52"/>
      <c r="I17" s="95"/>
      <c r="J17" s="61"/>
      <c r="K17" s="60" t="str">
        <f>IF(J15="","",CONCATENATE(IF(VLOOKUP(B15,NP,23,FALSE)="","",IF(VLOOKUP(B15,NP,12,FALSE)=1,VLOOKUP(B15,NP,23,FALSE),-VLOOKUP(B15,NP,23,FALSE))),IF(VLOOKUP(B15,NP,24,FALSE)="","",CONCATENATE(" / ",IF(VLOOKUP(B15,NP,12,FALSE)=1,VLOOKUP(B15,NP,24,FALSE),-VLOOKUP(B15,NP,24,FALSE)))),IF(VLOOKUP(B15,NP,25,FALSE)="","",CONCATENATE(" / ",IF(VLOOKUP(B15,NP,12,FALSE)=1,VLOOKUP(B15,NP,25,FALSE),-VLOOKUP(B15,NP,25,FALSE)))),IF(VLOOKUP(B15,NP,26,FALSE)="","",CONCATENATE(" / ",IF(VLOOKUP(B15,NP,12,FALSE)=1,VLOOKUP(B15,NP,26,FALSE),-VLOOKUP(B15,NP,26,FALSE)))),IF(VLOOKUP(B15,NP,27,FALSE)="","",CONCATENATE(" / ",IF(VLOOKUP(B15,NP,12,FALSE)=1,VLOOKUP(B15,NP,27,FALSE),-VLOOKUP(B15,NP,27,FALSE)))),IF(VLOOKUP(B15,NP,28)="","",CONCATENATE(" / ",IF(VLOOKUP(B15,NP,12)=1,VLOOKUP(B15,NP,28),-VLOOKUP(B15,NP,28)))),IF(VLOOKUP(B15,NP,29)="","",CONCATENATE(" / ",IF(VLOOKUP(B15,NP,12)=1,VLOOKUP(B15,NP,29),-VLOOKUP(B15,NP,29))))))</f>
        <v/>
      </c>
      <c r="L17" s="60"/>
      <c r="M17" s="47"/>
      <c r="N17" s="60"/>
      <c r="O17" s="60"/>
      <c r="P17" s="47"/>
      <c r="Q17" s="60"/>
      <c r="Y17" s="63"/>
      <c r="Z17" s="61"/>
    </row>
    <row r="18" spans="1:34" ht="12" customHeight="1" x14ac:dyDescent="0.25">
      <c r="A18" s="98"/>
      <c r="B18" s="180" t="str">
        <f>IF(OR(B17="",VLOOKUP(B15,NP,20,FALSE)=0),"",IF(LEN(VLOOKUP(B15,NP,20,FALSE))=7,VLOOKUP(B15,NP,20,FALSE),VLOOKUP(B15,NP,20,FALSE)))</f>
        <v/>
      </c>
      <c r="C18" s="60" t="str">
        <f>IF(B17="","",CONCATENATE(VLOOKUP(B15,NP,18,FALSE)," pts - ",VLOOKUP(B15,NP,21,FALSE)))</f>
        <v/>
      </c>
      <c r="D18" s="60"/>
      <c r="E18" s="47"/>
      <c r="F18" s="60"/>
      <c r="G18" s="60"/>
      <c r="H18" s="47"/>
      <c r="I18" s="60"/>
      <c r="K18" s="63"/>
      <c r="L18" s="63"/>
      <c r="M18" s="98"/>
      <c r="N18" s="63"/>
      <c r="O18" s="63"/>
      <c r="P18" s="98"/>
      <c r="Q18" s="63"/>
      <c r="Y18" s="63"/>
      <c r="Z18" s="61"/>
    </row>
    <row r="19" spans="1:34" ht="12" customHeight="1" x14ac:dyDescent="0.25">
      <c r="A19" s="98"/>
      <c r="B19" s="92"/>
      <c r="C19" s="92"/>
      <c r="R19" s="88">
        <v>25</v>
      </c>
      <c r="S19" s="70" t="s">
        <v>45</v>
      </c>
      <c r="T19" s="70"/>
      <c r="U19" s="71" t="str">
        <f>IF(VLOOKUP(R19,NP,32,FALSE)="","",IF(VLOOKUP(R19,NP,32,FALSE)=0,"",VLOOKUP(R19,NP,32,FALSE)))</f>
        <v/>
      </c>
      <c r="V19" s="72" t="str">
        <f>IF(VLOOKUP(R19,NP,33,FALSE)="","",IF(VLOOKUP(R19,NP,34,FALSE)=2,"",VLOOKUP(R19,NP,34,FALSE)))</f>
        <v/>
      </c>
      <c r="W19" s="72"/>
      <c r="X19" s="73" t="str">
        <f>IF(VLOOKUP(R19,NP,33,FALSE)="","",IF(VLOOKUP(R19,NP,33,FALSE)=0,"",VLOOKUP(R19,NP,33,FALSE)))</f>
        <v xml:space="preserve"> </v>
      </c>
      <c r="Y19" s="74"/>
      <c r="Z19" s="77" t="str">
        <f>IF(VLOOKUP(R19,NP,12,FALSE)=1,VLOOKUP(R19,NP,4,FALSE),IF(VLOOKUP(R19,NP,22,FALSE)=1,VLOOKUP(R19,NP,14,FALSE),""))</f>
        <v/>
      </c>
      <c r="AA19" s="35" t="str">
        <f>IF(Z19="","",IF(VLOOKUP(R19,NP,12,FALSE)=1,CONCATENATE(VLOOKUP(R19,NP,5,FALSE),"  ",VLOOKUP(R19,NP,6,FALSE)),IF(VLOOKUP(R19,NP,22,FALSE)=1,CONCATENATE(VLOOKUP(R19,NP,15,FALSE),"  ",VLOOKUP(R19,NP,16,FALSE)),"")))</f>
        <v/>
      </c>
      <c r="AB19" s="35"/>
      <c r="AC19" s="35"/>
      <c r="AD19" s="35"/>
      <c r="AE19" s="35"/>
      <c r="AF19" s="35"/>
      <c r="AG19" s="35"/>
      <c r="AH19" s="97" t="s">
        <v>12</v>
      </c>
    </row>
    <row r="20" spans="1:34" ht="12" customHeight="1" x14ac:dyDescent="0.25">
      <c r="Y20" s="63"/>
      <c r="Z20" s="80"/>
      <c r="AA20" s="60" t="str">
        <f>IF(Z19="","",IF(VLOOKUP(R19,NP,12,FALSE)=1,CONCATENATE(VLOOKUP(R19,NP,8,FALSE)," pts - ",VLOOKUP(R19,NP,11,FALSE)),IF(VLOOKUP(R19,NP,22,FALSE)=1,CONCATENATE(VLOOKUP(R19,NP,18,FALSE)," pts - ",VLOOKUP(R19,NP,21,FALSE)),"")))</f>
        <v/>
      </c>
      <c r="AB20" s="60"/>
      <c r="AC20" s="60"/>
      <c r="AD20" s="60"/>
      <c r="AE20" s="60"/>
      <c r="AF20" s="60"/>
      <c r="AG20" s="60"/>
    </row>
    <row r="21" spans="1:34" ht="12" customHeight="1" x14ac:dyDescent="0.25">
      <c r="A21" s="98">
        <v>5</v>
      </c>
      <c r="B21" s="53" t="str">
        <f>IF(VLOOKUP(B23,NP,4,FALSE)=0,"",VLOOKUP(B23,NP,4,FALSE))</f>
        <v/>
      </c>
      <c r="C21" s="35" t="str">
        <f>IF(B21="","",CONCATENATE(VLOOKUP(B23,NP,5,FALSE),"  ",VLOOKUP(B23,NP,6,FALSE)))</f>
        <v/>
      </c>
      <c r="D21" s="35"/>
      <c r="E21" s="52"/>
      <c r="F21" s="35"/>
      <c r="G21" s="35"/>
      <c r="H21" s="52"/>
      <c r="I21" s="35"/>
      <c r="Y21" s="63"/>
      <c r="Z21" s="61"/>
      <c r="AA21" s="60" t="str">
        <f>IF(Z19="","",CONCATENATE(IF(VLOOKUP(R19,NP,23,FALSE)="","",IF(VLOOKUP(R19,NP,12,FALSE)=1,VLOOKUP(R19,NP,23,FALSE),-VLOOKUP(R19,NP,23,FALSE))),IF(VLOOKUP(R19,NP,24,FALSE)="","",CONCATENATE(" / ",IF(VLOOKUP(R19,NP,12,FALSE)=1,VLOOKUP(R19,NP,24,FALSE),-VLOOKUP(R19,NP,24,FALSE)))),IF(VLOOKUP(R19,NP,25,FALSE)="","",CONCATENATE(" / ",IF(VLOOKUP(R19,NP,12,FALSE)=1,VLOOKUP(R19,NP,25,FALSE),-VLOOKUP(R19,NP,25,FALSE)))),IF(VLOOKUP(R19,NP,26,FALSE)="","",CONCATENATE(" / ",IF(VLOOKUP(R19,NP,12,FALSE)=1,VLOOKUP(R19,NP,26,FALSE),-VLOOKUP(R19,NP,26,FALSE)))),IF(VLOOKUP(R19,NP,27,FALSE)="","",CONCATENATE(" / ",IF(VLOOKUP(R19,NP,12,FALSE)=1,VLOOKUP(R19,NP,27,FALSE),-VLOOKUP(R19,NP,27,FALSE)))),IF(VLOOKUP(R19,NP,28)="","",CONCATENATE(" / ",IF(VLOOKUP(R19,NP,12)=1,VLOOKUP(R19,NP,28),-VLOOKUP(R19,NP,28)))),IF(VLOOKUP(R19,NP,29)="","",CONCATENATE(" / ",IF(VLOOKUP(R19,NP,12)=1,VLOOKUP(R19,NP,29),-VLOOKUP(R19,NP,29))))))</f>
        <v/>
      </c>
      <c r="AB21" s="60"/>
      <c r="AC21" s="60"/>
      <c r="AD21" s="60"/>
      <c r="AE21" s="60"/>
      <c r="AF21" s="60"/>
      <c r="AG21" s="60"/>
    </row>
    <row r="22" spans="1:34" ht="12" customHeight="1" x14ac:dyDescent="0.25">
      <c r="A22" s="98"/>
      <c r="B22" s="180" t="str">
        <f>IF(OR(B21="",VLOOKUP(B23,NP,10,FALSE)=0),"",IF(LEN(VLOOKUP(B23,NP,10,FALSE))=7,VLOOKUP(B23,NP,10,FALSE),VLOOKUP(B23,NP,10,FALSE)))</f>
        <v/>
      </c>
      <c r="C22" s="60" t="str">
        <f>IF(B21="","",CONCATENATE(VLOOKUP(B23,NP,8,FALSE)," pts - ",VLOOKUP(B23,NP,11,FALSE)))</f>
        <v/>
      </c>
      <c r="D22" s="60"/>
      <c r="E22" s="47"/>
      <c r="F22" s="60"/>
      <c r="G22" s="60"/>
      <c r="H22" s="47"/>
      <c r="I22" s="60"/>
      <c r="J22" s="68">
        <v>5</v>
      </c>
      <c r="Y22" s="63"/>
      <c r="Z22" s="61"/>
    </row>
    <row r="23" spans="1:34" ht="12" customHeight="1" x14ac:dyDescent="0.25">
      <c r="A23" s="98"/>
      <c r="B23" s="181">
        <v>3</v>
      </c>
      <c r="C23" s="70" t="s">
        <v>45</v>
      </c>
      <c r="D23" s="70"/>
      <c r="E23" s="71" t="str">
        <f>IF(VLOOKUP(B23,NP,32,FALSE)="","",IF(VLOOKUP(B23,NP,32,FALSE)=0,"",VLOOKUP(B23,NP,32,FALSE)))</f>
        <v/>
      </c>
      <c r="F23" s="72" t="str">
        <f>IF(VLOOKUP(B23,NP,33,FALSE)="","",IF(VLOOKUP(B23,NP,34,FALSE)=2,"",VLOOKUP(B23,NP,34,FALSE)))</f>
        <v/>
      </c>
      <c r="G23" s="72"/>
      <c r="H23" s="73" t="str">
        <f>IF(VLOOKUP(B23,NP,33,FALSE)="","",IF(VLOOKUP(B23,NP,33,FALSE)=0,"",VLOOKUP(B23,NP,33,FALSE)))</f>
        <v xml:space="preserve"> </v>
      </c>
      <c r="I23" s="74"/>
      <c r="J23" s="77" t="str">
        <f>IF(VLOOKUP(J27,NP,4,FALSE)=0,"",VLOOKUP(J27,NP,4,FALSE))</f>
        <v/>
      </c>
      <c r="K23" s="35" t="str">
        <f>IF(J23="","",CONCATENATE(VLOOKUP(J27,NP,5,FALSE),"  ",VLOOKUP(J27,NP,6,FALSE)))</f>
        <v/>
      </c>
      <c r="L23" s="35"/>
      <c r="M23" s="52"/>
      <c r="N23" s="35"/>
      <c r="O23" s="35"/>
      <c r="P23" s="52"/>
      <c r="Q23" s="35"/>
      <c r="Z23" s="61"/>
    </row>
    <row r="24" spans="1:34" ht="12" customHeight="1" x14ac:dyDescent="0.25">
      <c r="A24" s="98"/>
      <c r="B24" s="59"/>
      <c r="C24" s="4"/>
      <c r="D24" s="4"/>
      <c r="E24" s="27"/>
      <c r="F24" s="4"/>
      <c r="G24" s="4"/>
      <c r="H24" s="27"/>
      <c r="I24" s="79"/>
      <c r="J24" s="80"/>
      <c r="K24" s="60" t="str">
        <f>IF(J23="","",CONCATENATE(VLOOKUP(J27,NP,8,FALSE)," pts - ",VLOOKUP(J27,NP,11,FALSE)))</f>
        <v/>
      </c>
      <c r="L24" s="60"/>
      <c r="M24" s="47"/>
      <c r="N24" s="60"/>
      <c r="O24" s="60"/>
      <c r="P24" s="47"/>
      <c r="Q24" s="60"/>
      <c r="R24" s="61"/>
      <c r="Z24" s="61"/>
    </row>
    <row r="25" spans="1:34" ht="12" customHeight="1" x14ac:dyDescent="0.25">
      <c r="A25" s="98">
        <v>6</v>
      </c>
      <c r="B25" s="53" t="str">
        <f>IF(VLOOKUP(B23,NP,14,FALSE)=0,"",VLOOKUP(B23,NP,14,FALSE))</f>
        <v/>
      </c>
      <c r="C25" s="35" t="str">
        <f>IF(B25="","",CONCATENATE(VLOOKUP(B23,NP,15,FALSE),"  ",VLOOKUP(B23,NP,16,FALSE)))</f>
        <v/>
      </c>
      <c r="D25" s="35"/>
      <c r="E25" s="52"/>
      <c r="F25" s="35"/>
      <c r="G25" s="35"/>
      <c r="H25" s="52"/>
      <c r="I25" s="35"/>
      <c r="J25" s="61"/>
      <c r="K25" s="60" t="str">
        <f>IF(J23="","",CONCATENATE(IF(VLOOKUP(B23,NP,23,FALSE)="","",IF(VLOOKUP(B23,NP,12,FALSE)=1,VLOOKUP(B23,NP,23,FALSE),-VLOOKUP(B23,NP,23,FALSE))),IF(VLOOKUP(B23,NP,24,FALSE)="","",CONCATENATE(" / ",IF(VLOOKUP(B23,NP,12,FALSE)=1,VLOOKUP(B23,NP,24,FALSE),-VLOOKUP(B23,NP,24,FALSE)))),IF(VLOOKUP(B23,NP,25,FALSE)="","",CONCATENATE(" / ",IF(VLOOKUP(B23,NP,12,FALSE)=1,VLOOKUP(B23,NP,25,FALSE),-VLOOKUP(B23,NP,25,FALSE)))),IF(VLOOKUP(B23,NP,26,FALSE)="","",CONCATENATE(" / ",IF(VLOOKUP(B23,NP,12,FALSE)=1,VLOOKUP(B23,NP,26,FALSE),-VLOOKUP(B23,NP,26,FALSE)))),IF(VLOOKUP(B23,NP,27,FALSE)="","",CONCATENATE(" / ",IF(VLOOKUP(B23,NP,12,FALSE)=1,VLOOKUP(B23,NP,27,FALSE),-VLOOKUP(B23,NP,27,FALSE)))),IF(VLOOKUP(B23,NP,28)="","",CONCATENATE(" / ",IF(VLOOKUP(B23,NP,12)=1,VLOOKUP(B23,NP,28),-VLOOKUP(B23,NP,28)))),IF(VLOOKUP(B23,NP,29)="","",CONCATENATE(" / ",IF(VLOOKUP(B23,NP,12)=1,VLOOKUP(B23,NP,29),-VLOOKUP(B23,NP,29))))))</f>
        <v/>
      </c>
      <c r="L25" s="60"/>
      <c r="M25" s="47"/>
      <c r="N25" s="60"/>
      <c r="O25" s="60"/>
      <c r="P25" s="47"/>
      <c r="Q25" s="60"/>
      <c r="R25" s="61"/>
      <c r="Z25" s="61"/>
    </row>
    <row r="26" spans="1:34" ht="12" customHeight="1" x14ac:dyDescent="0.25">
      <c r="A26" s="98"/>
      <c r="B26" s="180" t="str">
        <f>IF(OR(B25="",VLOOKUP(B23,NP,20,FALSE)=0),"",IF(LEN(VLOOKUP(B23,NP,20,FALSE))=7,VLOOKUP(B23,NP,20,FALSE),VLOOKUP(B23,NP,20,FALSE)))</f>
        <v/>
      </c>
      <c r="C26" s="56" t="str">
        <f>IF(B25="","",CONCATENATE(VLOOKUP(B23,NP,18,FALSE)," pts - ",VLOOKUP(B23,NP,21,FALSE)))</f>
        <v/>
      </c>
      <c r="D26" s="56"/>
      <c r="E26" s="57"/>
      <c r="F26" s="56"/>
      <c r="G26" s="56"/>
      <c r="H26" s="57"/>
      <c r="I26" s="56"/>
      <c r="J26" s="63"/>
      <c r="Q26" s="63"/>
      <c r="R26" s="61"/>
      <c r="Z26" s="61"/>
    </row>
    <row r="27" spans="1:34" ht="12" customHeight="1" x14ac:dyDescent="0.25">
      <c r="A27" s="98"/>
      <c r="B27" s="6"/>
      <c r="C27" s="87"/>
      <c r="D27" s="87"/>
      <c r="E27" s="176"/>
      <c r="F27" s="87"/>
      <c r="G27" s="87"/>
      <c r="H27" s="20"/>
      <c r="I27" s="87"/>
      <c r="J27" s="88">
        <v>14</v>
      </c>
      <c r="K27" s="70" t="s">
        <v>45</v>
      </c>
      <c r="L27" s="70"/>
      <c r="M27" s="71" t="str">
        <f>IF(VLOOKUP(J27,NP,32,FALSE)="","",IF(VLOOKUP(J27,NP,32,FALSE)=0,"",VLOOKUP(J27,NP,32,FALSE)))</f>
        <v/>
      </c>
      <c r="N27" s="72" t="str">
        <f>IF(VLOOKUP(J27,NP,33,FALSE)="","",IF(VLOOKUP(J27,NP,34,FALSE)=2,"",VLOOKUP(J27,NP,34,FALSE)))</f>
        <v/>
      </c>
      <c r="O27" s="72"/>
      <c r="P27" s="73" t="str">
        <f>IF(VLOOKUP(J27,NP,33,FALSE)="","",IF(VLOOKUP(J27,NP,33,FALSE)=0,"",VLOOKUP(J27,NP,33,FALSE)))</f>
        <v xml:space="preserve"> </v>
      </c>
      <c r="Q27" s="74"/>
      <c r="R27" s="77" t="str">
        <f>IF(VLOOKUP(R19,NP,14,FALSE)=0,"",VLOOKUP(R19,NP,14,FALSE))</f>
        <v/>
      </c>
      <c r="S27" s="35" t="str">
        <f>IF(R27="","",CONCATENATE(VLOOKUP(R19,NP,15,FALSE),"  ",VLOOKUP(R19,NP,16,FALSE)))</f>
        <v/>
      </c>
      <c r="T27" s="35"/>
      <c r="U27" s="52"/>
      <c r="V27" s="35"/>
      <c r="W27" s="35"/>
      <c r="X27" s="52"/>
      <c r="Y27" s="35"/>
      <c r="Z27" s="61"/>
    </row>
    <row r="28" spans="1:34" ht="12" customHeight="1" x14ac:dyDescent="0.25">
      <c r="B28" s="3"/>
      <c r="C28" s="4"/>
      <c r="D28" s="4"/>
      <c r="E28" s="27"/>
      <c r="F28" s="4"/>
      <c r="G28" s="4"/>
      <c r="H28" s="27"/>
      <c r="I28" s="79"/>
      <c r="Q28" s="63"/>
      <c r="R28" s="68">
        <v>8</v>
      </c>
      <c r="S28" s="56" t="str">
        <f>IF(R27="","",CONCATENATE(VLOOKUP(R19,NP,18,FALSE)," pts - ",VLOOKUP(R19,NP,21,FALSE)))</f>
        <v/>
      </c>
      <c r="T28" s="56"/>
      <c r="U28" s="57"/>
      <c r="V28" s="56"/>
      <c r="W28" s="56"/>
      <c r="X28" s="57"/>
      <c r="Y28" s="56"/>
    </row>
    <row r="29" spans="1:34" ht="12" customHeight="1" x14ac:dyDescent="0.25">
      <c r="A29" s="98">
        <v>7</v>
      </c>
      <c r="B29" s="53" t="str">
        <f>IF(VLOOKUP(B31,NP,4,FALSE)=0,"",VLOOKUP(B31,NP,4,FALSE))</f>
        <v/>
      </c>
      <c r="C29" s="35" t="str">
        <f>IF(B29="","",CONCATENATE(VLOOKUP(B31,NP,5,FALSE),"  ",VLOOKUP(B31,NP,6,FALSE)))</f>
        <v/>
      </c>
      <c r="D29" s="35"/>
      <c r="E29" s="52"/>
      <c r="F29" s="35"/>
      <c r="G29" s="35"/>
      <c r="H29" s="52"/>
      <c r="I29" s="35"/>
      <c r="Q29" s="63"/>
      <c r="R29" s="83"/>
      <c r="S29" s="60" t="str">
        <f>IF(R27="","",CONCATENATE(IF(VLOOKUP(J27,NP,23,FALSE)="","",IF(VLOOKUP(J27,NP,12,FALSE)=1,VLOOKUP(J27,NP,23,FALSE),-VLOOKUP(J27,NP,23,FALSE))),IF(VLOOKUP(J27,NP,24,FALSE)="","",CONCATENATE(" / ",IF(VLOOKUP(J27,NP,12,FALSE)=1,VLOOKUP(J27,NP,24,FALSE),-VLOOKUP(J27,NP,24,FALSE)))),IF(VLOOKUP(J27,NP,25,FALSE)="","",CONCATENATE(" / ",IF(VLOOKUP(J27,NP,12,FALSE)=1,VLOOKUP(J27,NP,25,FALSE),-VLOOKUP(J27,NP,25,FALSE)))),IF(VLOOKUP(J27,NP,26,FALSE)="","",CONCATENATE(" / ",IF(VLOOKUP(J27,NP,12,FALSE)=1,VLOOKUP(J27,NP,26,FALSE),-VLOOKUP(J27,NP,26,FALSE)))),IF(VLOOKUP(J27,NP,27,FALSE)="","",CONCATENATE(" / ",IF(VLOOKUP(J27,NP,12,FALSE)=1,VLOOKUP(J27,NP,27,FALSE),-VLOOKUP(J27,NP,27,FALSE)))),IF(VLOOKUP(J27,NP,28)="","",CONCATENATE(" / ",IF(VLOOKUP(J27,NP,12)=1,VLOOKUP(J27,NP,28),-VLOOKUP(J27,NP,28)))),IF(VLOOKUP(J27,NP,29)="","",CONCATENATE(" / ",IF(VLOOKUP(J27,NP,12)=1,VLOOKUP(J27,NP,29),-VLOOKUP(J27,NP,29))))))</f>
        <v/>
      </c>
      <c r="T29" s="60"/>
      <c r="U29" s="47"/>
      <c r="V29" s="60"/>
      <c r="W29" s="60"/>
      <c r="X29" s="47"/>
      <c r="Y29" s="60"/>
    </row>
    <row r="30" spans="1:34" ht="12" customHeight="1" x14ac:dyDescent="0.25">
      <c r="A30" s="98"/>
      <c r="B30" s="180" t="str">
        <f>IF(OR(B29="",VLOOKUP(B31,NP,10,FALSE)=0),"",IF(LEN(VLOOKUP(B31,NP,10,FALSE))=7,VLOOKUP(B31,NP,10,FALSE),VLOOKUP(B31,NP,10,FALSE)))</f>
        <v/>
      </c>
      <c r="C30" s="60" t="str">
        <f>IF(B29="","",CONCATENATE(VLOOKUP(B31,NP,8,FALSE)," pts - ",VLOOKUP(B31,NP,11,FALSE)))</f>
        <v/>
      </c>
      <c r="D30" s="60"/>
      <c r="E30" s="47"/>
      <c r="F30" s="60"/>
      <c r="G30" s="60"/>
      <c r="H30" s="47"/>
      <c r="I30" s="60"/>
      <c r="J30" s="61"/>
      <c r="Q30" s="63"/>
      <c r="R30" s="61"/>
      <c r="S30" s="106"/>
      <c r="T30" s="107"/>
      <c r="U30" s="108"/>
      <c r="V30" s="107"/>
      <c r="W30" s="107"/>
      <c r="X30" s="108"/>
      <c r="Y30" s="109"/>
      <c r="Z30" s="53" t="str">
        <f>IF(AND(VLOOKUP(R19,NP,12,FALSE)=0,VLOOKUP(R19,NP,22,FALSE)=0),"",IF(VLOOKUP(R19,NP,12,FALSE)=0,VLOOKUP(R19,NP,4,FALSE),IF(VLOOKUP(R19,NP,22,FALSE)=0,VLOOKUP(R19,NP,14,FALSE),"")))</f>
        <v/>
      </c>
      <c r="AA30" s="35" t="str">
        <f>IF(Z30="","",IF(VLOOKUP(R19,NP,12,FALSE)=0,CONCATENATE(VLOOKUP(R19,NP,5,FALSE),"  ",VLOOKUP(R19,NP,6,FALSE)),IF(VLOOKUP(R19,NP,22,FALSE)=0,CONCATENATE(VLOOKUP(R19,NP,15,FALSE),"  ",VLOOKUP(R19,NP,16,FALSE)),"")))</f>
        <v/>
      </c>
      <c r="AB30" s="35"/>
      <c r="AC30" s="35"/>
      <c r="AD30" s="35"/>
      <c r="AE30" s="35"/>
      <c r="AF30" s="35"/>
      <c r="AG30" s="35"/>
      <c r="AH30" s="97" t="s">
        <v>13</v>
      </c>
    </row>
    <row r="31" spans="1:34" ht="12" customHeight="1" x14ac:dyDescent="0.25">
      <c r="A31" s="98"/>
      <c r="B31" s="181">
        <v>4</v>
      </c>
      <c r="C31" s="70" t="s">
        <v>45</v>
      </c>
      <c r="D31" s="70"/>
      <c r="E31" s="71" t="str">
        <f>IF(VLOOKUP(B31,NP,32,FALSE)="","",IF(VLOOKUP(B31,NP,32,FALSE)=0,"",VLOOKUP(B31,NP,32,FALSE)))</f>
        <v/>
      </c>
      <c r="F31" s="72" t="str">
        <f>IF(VLOOKUP(B31,NP,33,FALSE)="","",IF(VLOOKUP(B31,NP,34,FALSE)=2,"",VLOOKUP(B31,NP,34,FALSE)))</f>
        <v/>
      </c>
      <c r="G31" s="72"/>
      <c r="H31" s="73" t="str">
        <f>IF(VLOOKUP(B31,NP,33,FALSE)="","",IF(VLOOKUP(B31,NP,33,FALSE)=0,"",VLOOKUP(B31,NP,33,FALSE)))</f>
        <v xml:space="preserve"> </v>
      </c>
      <c r="I31" s="74"/>
      <c r="J31" s="77" t="str">
        <f>IF(VLOOKUP(J27,NP,14,FALSE)=0,"",VLOOKUP(J27,NP,14,FALSE))</f>
        <v/>
      </c>
      <c r="K31" s="35" t="str">
        <f>IF(J31="","",CONCATENATE(VLOOKUP(J27,NP,15,FALSE),"  ",VLOOKUP(J27,NP,16,FALSE)))</f>
        <v/>
      </c>
      <c r="L31" s="35"/>
      <c r="M31" s="52"/>
      <c r="N31" s="35"/>
      <c r="O31" s="35"/>
      <c r="P31" s="52"/>
      <c r="Q31" s="35"/>
      <c r="R31" s="61"/>
      <c r="Y31" s="63"/>
      <c r="AA31" s="56" t="str">
        <f>IF(Z30="","",IF(VLOOKUP(R19,NP,12,FALSE)=0,CONCATENATE(VLOOKUP(R19,NP,8,FALSE)," pts - ",VLOOKUP(R19,NP,11,FALSE)),IF(VLOOKUP(R19,NP,22,FALSE)=0,CONCATENATE(VLOOKUP(R19,NP,18,FALSE)," pts - ",VLOOKUP(R19,NP,21,FALSE)),"")))</f>
        <v/>
      </c>
      <c r="AB31" s="56"/>
      <c r="AC31" s="56"/>
      <c r="AD31" s="56"/>
      <c r="AE31" s="56"/>
      <c r="AF31" s="56"/>
      <c r="AG31" s="56"/>
    </row>
    <row r="32" spans="1:34" ht="12" customHeight="1" x14ac:dyDescent="0.25">
      <c r="A32" s="98"/>
      <c r="B32" s="59"/>
      <c r="C32" s="59"/>
      <c r="D32" s="59"/>
      <c r="E32" s="90"/>
      <c r="F32" s="59"/>
      <c r="G32" s="59"/>
      <c r="H32" s="90"/>
      <c r="I32" s="63"/>
      <c r="J32" s="68">
        <v>8</v>
      </c>
      <c r="K32" s="56" t="str">
        <f>IF(J31="","",CONCATENATE(VLOOKUP(J27,NP,18,FALSE)," pts - ",VLOOKUP(J27,NP,21,FALSE)))</f>
        <v/>
      </c>
      <c r="L32" s="56"/>
      <c r="M32" s="57"/>
      <c r="N32" s="56"/>
      <c r="O32" s="56"/>
      <c r="P32" s="57"/>
      <c r="Q32" s="56"/>
      <c r="R32" s="65"/>
      <c r="S32" s="59"/>
      <c r="T32" s="59"/>
      <c r="U32" s="90"/>
      <c r="V32" s="59"/>
      <c r="W32" s="59"/>
      <c r="X32" s="90"/>
      <c r="Y32" s="92"/>
    </row>
    <row r="33" spans="1:39" ht="12" customHeight="1" x14ac:dyDescent="0.25">
      <c r="A33" s="98">
        <v>8</v>
      </c>
      <c r="B33" s="53" t="str">
        <f>IF(VLOOKUP(B31,NP,14,FALSE)=0,"",VLOOKUP(B31,NP,14,FALSE))</f>
        <v/>
      </c>
      <c r="C33" s="35" t="str">
        <f>IF(B33="","",CONCATENATE(VLOOKUP(B31,NP,15,FALSE),"  ",VLOOKUP(B31,NP,16,FALSE)))</f>
        <v/>
      </c>
      <c r="D33" s="35"/>
      <c r="E33" s="52"/>
      <c r="F33" s="35"/>
      <c r="G33" s="35"/>
      <c r="H33" s="52"/>
      <c r="I33" s="95"/>
      <c r="J33" s="61"/>
      <c r="K33" s="60" t="str">
        <f>IF(J31="","",CONCATENATE(IF(VLOOKUP(B31,NP,23,FALSE)="","",IF(VLOOKUP(B31,NP,12,FALSE)=1,VLOOKUP(B31,NP,23,FALSE),-VLOOKUP(B31,NP,23,FALSE))),IF(VLOOKUP(B31,NP,24,FALSE)="","",CONCATENATE(" / ",IF(VLOOKUP(B31,NP,12,FALSE)=1,VLOOKUP(B31,NP,24,FALSE),-VLOOKUP(B31,NP,24,FALSE)))),IF(VLOOKUP(B31,NP,25,FALSE)="","",CONCATENATE(" / ",IF(VLOOKUP(B31,NP,12,FALSE)=1,VLOOKUP(B31,NP,25,FALSE),-VLOOKUP(B31,NP,25,FALSE)))),IF(VLOOKUP(B31,NP,26,FALSE)="","",CONCATENATE(" / ",IF(VLOOKUP(B31,NP,12,FALSE)=1,VLOOKUP(B31,NP,26,FALSE),-VLOOKUP(B31,NP,26,FALSE)))),IF(VLOOKUP(B31,NP,27,FALSE)="","",CONCATENATE(" / ",IF(VLOOKUP(B31,NP,12,FALSE)=1,VLOOKUP(B31,NP,27,FALSE),-VLOOKUP(B31,NP,27,FALSE)))),IF(VLOOKUP(B31,NP,28)="","",CONCATENATE(" / ",IF(VLOOKUP(B31,NP,12)=1,VLOOKUP(B31,NP,28),-VLOOKUP(B31,NP,28)))),IF(VLOOKUP(B31,NP,29)="","",CONCATENATE(" / ",IF(VLOOKUP(B31,NP,12)=1,VLOOKUP(B31,NP,29),-VLOOKUP(B31,NP,29))))))</f>
        <v/>
      </c>
      <c r="L33" s="60"/>
      <c r="M33" s="47"/>
      <c r="N33" s="60"/>
      <c r="O33" s="60"/>
      <c r="P33" s="47"/>
      <c r="Q33" s="60"/>
      <c r="R33" s="110"/>
      <c r="S33" s="111"/>
      <c r="T33" s="111"/>
      <c r="U33" s="111"/>
      <c r="V33" s="111"/>
      <c r="W33" s="111"/>
      <c r="X33" s="111"/>
      <c r="Y33" s="112"/>
      <c r="Z33" s="89"/>
      <c r="AA33" s="94"/>
      <c r="AB33" s="94"/>
      <c r="AC33" s="94"/>
      <c r="AD33" s="94"/>
      <c r="AE33" s="94"/>
      <c r="AF33" s="94"/>
      <c r="AG33" s="63"/>
      <c r="AH33" s="115"/>
    </row>
    <row r="34" spans="1:39" ht="12" customHeight="1" x14ac:dyDescent="0.25">
      <c r="A34" s="98"/>
      <c r="B34" s="180" t="str">
        <f>IF(OR(B33="",VLOOKUP(B31,NP,20,FALSE)=0),"",IF(LEN(VLOOKUP(B31,NP,20,FALSE))=7,VLOOKUP(B31,NP,20,FALSE),VLOOKUP(B31,NP,20,FALSE)))</f>
        <v/>
      </c>
      <c r="C34" s="60" t="str">
        <f>IF(B33="","",CONCATENATE(VLOOKUP(B31,NP,18,FALSE)," pts - ",VLOOKUP(B31,NP,21,FALSE)))</f>
        <v/>
      </c>
      <c r="D34" s="60"/>
      <c r="E34" s="47"/>
      <c r="F34" s="60"/>
      <c r="G34" s="60"/>
      <c r="H34" s="47"/>
      <c r="I34" s="60"/>
      <c r="K34" s="117"/>
      <c r="L34" s="58"/>
      <c r="M34" s="118"/>
      <c r="N34" s="58"/>
      <c r="O34" s="58"/>
      <c r="P34" s="118"/>
      <c r="Q34" s="59"/>
      <c r="Z34" s="65"/>
      <c r="AA34" s="67"/>
      <c r="AB34" s="67"/>
      <c r="AC34" s="67"/>
      <c r="AD34" s="67"/>
      <c r="AE34" s="67"/>
      <c r="AF34" s="67"/>
      <c r="AG34" s="92"/>
      <c r="AH34" s="119"/>
    </row>
    <row r="35" spans="1:39" ht="12" customHeight="1" x14ac:dyDescent="0.25">
      <c r="B35" s="89"/>
      <c r="C35" s="113"/>
      <c r="D35" s="89"/>
      <c r="E35" s="114"/>
      <c r="F35" s="89"/>
      <c r="G35" s="89"/>
      <c r="H35" s="114"/>
      <c r="I35" s="89"/>
      <c r="J35" s="89"/>
      <c r="K35" s="121"/>
      <c r="L35" s="92"/>
      <c r="M35" s="100"/>
      <c r="N35" s="92"/>
      <c r="O35" s="92"/>
      <c r="P35" s="100"/>
      <c r="Q35" s="92"/>
      <c r="R35" s="45" t="s">
        <v>2</v>
      </c>
      <c r="S35" s="45"/>
      <c r="T35" s="45"/>
      <c r="U35" s="45"/>
      <c r="V35" s="45"/>
      <c r="W35" s="45"/>
      <c r="X35" s="45"/>
      <c r="Y35" s="45"/>
      <c r="Z35" s="65"/>
      <c r="AA35" s="59"/>
      <c r="AB35" s="59"/>
      <c r="AC35" s="59"/>
      <c r="AD35" s="59"/>
      <c r="AE35" s="59"/>
      <c r="AF35" s="59"/>
      <c r="AG35" s="59"/>
      <c r="AH35" s="122"/>
      <c r="AM35" s="37"/>
    </row>
    <row r="36" spans="1:39" ht="15.75" customHeight="1" x14ac:dyDescent="0.25">
      <c r="B36" s="89"/>
      <c r="C36" s="113"/>
      <c r="D36" s="89"/>
      <c r="E36" s="114"/>
      <c r="F36" s="89"/>
      <c r="G36" s="89"/>
      <c r="H36" s="114"/>
      <c r="I36" s="89"/>
      <c r="J36" s="65"/>
      <c r="K36" s="123"/>
      <c r="L36" s="124"/>
      <c r="M36" s="125"/>
      <c r="N36" s="124"/>
      <c r="O36" s="124"/>
      <c r="P36" s="125"/>
      <c r="Q36" s="92"/>
      <c r="R36" s="65"/>
      <c r="S36" s="59"/>
      <c r="T36" s="59"/>
      <c r="U36" s="90"/>
      <c r="V36" s="59"/>
      <c r="W36" s="59"/>
      <c r="X36" s="90"/>
      <c r="Y36" s="59"/>
      <c r="Z36" s="59"/>
      <c r="AA36" s="59"/>
      <c r="AB36" s="59"/>
      <c r="AC36" s="59"/>
      <c r="AD36" s="59"/>
      <c r="AE36" s="59"/>
      <c r="AF36" s="59"/>
      <c r="AG36" s="59"/>
      <c r="AH36" s="122"/>
      <c r="AM36" s="37"/>
    </row>
    <row r="37" spans="1:39" ht="15.75" customHeight="1" x14ac:dyDescent="0.25">
      <c r="A37" s="114"/>
      <c r="B37" s="89"/>
      <c r="C37" s="113"/>
      <c r="D37" s="89"/>
      <c r="E37" s="114"/>
      <c r="F37" s="89"/>
      <c r="G37" s="89"/>
      <c r="H37" s="114"/>
      <c r="I37" s="89"/>
      <c r="J37" s="126"/>
      <c r="K37" s="127"/>
      <c r="L37" s="128"/>
      <c r="M37" s="129"/>
      <c r="N37" s="128"/>
      <c r="O37" s="128"/>
      <c r="P37" s="129"/>
      <c r="Q37" s="54">
        <v>4</v>
      </c>
      <c r="R37" s="53" t="str">
        <f>IF(AND(VLOOKUP(J11,NP,12,FALSE)=0,VLOOKUP(J11,NP,22,FALSE)=0),"",IF(VLOOKUP(J11,NP,12,FALSE)=0,VLOOKUP(J11,NP,4,FALSE),IF(VLOOKUP(J11,NP,22,FALSE)=0,VLOOKUP(J11,NP,14,FALSE),"")))</f>
        <v/>
      </c>
      <c r="S37" s="35" t="str">
        <f>IF(R37="","",IF(VLOOKUP(J11,NP,12,FALSE)=0,CONCATENATE(VLOOKUP(J11,NP,5,FALSE),"  ",VLOOKUP(J11,NP,6,FALSE)),IF(VLOOKUP(J11,NP,22,FALSE)=0,CONCATENATE(VLOOKUP(J11,NP,15,FALSE),"  ",VLOOKUP(J11,NP,16,FALSE)),"")))</f>
        <v/>
      </c>
      <c r="T37" s="35"/>
      <c r="U37" s="52"/>
      <c r="V37" s="35"/>
      <c r="W37" s="35"/>
      <c r="X37" s="52"/>
      <c r="Y37" s="35"/>
      <c r="Z37" s="65"/>
      <c r="AA37" s="59"/>
      <c r="AB37" s="59"/>
      <c r="AC37" s="59"/>
      <c r="AD37" s="59"/>
      <c r="AE37" s="59"/>
      <c r="AF37" s="59"/>
      <c r="AG37" s="59"/>
      <c r="AH37" s="122"/>
      <c r="AM37" s="37"/>
    </row>
    <row r="38" spans="1:39" ht="12" customHeight="1" x14ac:dyDescent="0.25">
      <c r="A38" s="114"/>
      <c r="B38" s="89"/>
      <c r="C38" s="113"/>
      <c r="D38" s="89"/>
      <c r="E38" s="114"/>
      <c r="F38" s="89"/>
      <c r="G38" s="89"/>
      <c r="H38" s="114"/>
      <c r="I38" s="89"/>
      <c r="J38" s="126"/>
      <c r="K38" s="131"/>
      <c r="L38" s="132"/>
      <c r="M38" s="133"/>
      <c r="N38" s="132"/>
      <c r="O38" s="132"/>
      <c r="P38" s="133"/>
      <c r="Q38" s="126"/>
      <c r="R38" s="58"/>
      <c r="S38" s="56" t="str">
        <f>IF(R37="","",IF(VLOOKUP(J11,NP,12,FALSE)=0,CONCATENATE(VLOOKUP(J11,NP,8,FALSE)," pts - ",VLOOKUP(J11,NP,11,FALSE)),IF(VLOOKUP(J11,NP,22,FALSE)=0,CONCATENATE(VLOOKUP(J11,NP,18,FALSE)," pts - ",VLOOKUP(J11,NP,21,FALSE)),"")))</f>
        <v/>
      </c>
      <c r="T38" s="56"/>
      <c r="U38" s="57"/>
      <c r="V38" s="56"/>
      <c r="W38" s="56"/>
      <c r="X38" s="57"/>
      <c r="Y38" s="134"/>
      <c r="Z38" s="83"/>
      <c r="AA38" s="59"/>
      <c r="AB38" s="59"/>
      <c r="AC38" s="59"/>
      <c r="AD38" s="59"/>
      <c r="AE38" s="59"/>
      <c r="AF38" s="59"/>
      <c r="AG38" s="59"/>
      <c r="AH38" s="122"/>
      <c r="AM38" s="37"/>
    </row>
    <row r="39" spans="1:39" ht="12" customHeight="1" x14ac:dyDescent="0.25">
      <c r="A39" s="114"/>
      <c r="B39" s="135"/>
      <c r="C39" s="136"/>
      <c r="D39" s="137"/>
      <c r="E39" s="133"/>
      <c r="F39" s="137"/>
      <c r="G39" s="137"/>
      <c r="H39" s="133"/>
      <c r="I39" s="92"/>
      <c r="J39" s="126"/>
      <c r="K39" s="138"/>
      <c r="L39" s="139"/>
      <c r="M39" s="140"/>
      <c r="N39" s="139"/>
      <c r="O39" s="139"/>
      <c r="P39" s="140"/>
      <c r="Q39" s="126"/>
      <c r="R39" s="76">
        <v>26</v>
      </c>
      <c r="S39" s="70" t="s">
        <v>45</v>
      </c>
      <c r="T39" s="70"/>
      <c r="U39" s="71" t="str">
        <f>IF(VLOOKUP(R39,NP,32,FALSE)="","",IF(VLOOKUP(R39,NP,32,FALSE)=0,"",VLOOKUP(R39,NP,32,FALSE)))</f>
        <v/>
      </c>
      <c r="V39" s="72" t="str">
        <f>IF(VLOOKUP(R39,NP,33,FALSE)="","",IF(VLOOKUP(R39,NP,34,FALSE)=2,"",VLOOKUP(R39,NP,34,FALSE)))</f>
        <v/>
      </c>
      <c r="W39" s="72"/>
      <c r="X39" s="73" t="str">
        <f>IF(VLOOKUP(R39,NP,33,FALSE)="","",IF(VLOOKUP(R39,NP,33,FALSE)=0,"",VLOOKUP(R39,NP,33,FALSE)))</f>
        <v xml:space="preserve"> </v>
      </c>
      <c r="Y39" s="74"/>
      <c r="Z39" s="77" t="str">
        <f>IF(VLOOKUP(R39,NP,12,FALSE)=1,VLOOKUP(R39,NP,4,FALSE),IF(VLOOKUP(R39,NP,22,FALSE)=1,VLOOKUP(R39,NP,14,FALSE),""))</f>
        <v/>
      </c>
      <c r="AA39" s="35" t="str">
        <f>IF(Z39="","",IF(VLOOKUP(R39,NP,12,FALSE)=1,CONCATENATE(VLOOKUP(R39,NP,5,FALSE),"  ",VLOOKUP(R39,NP,6,FALSE)),IF(VLOOKUP(R39,NP,22,FALSE)=1,CONCATENATE(VLOOKUP(R39,NP,15,FALSE),"  ",VLOOKUP(R39,NP,16,FALSE)),"")))</f>
        <v/>
      </c>
      <c r="AB39" s="35"/>
      <c r="AC39" s="35"/>
      <c r="AD39" s="35"/>
      <c r="AE39" s="35"/>
      <c r="AF39" s="35"/>
      <c r="AG39" s="35"/>
      <c r="AH39" s="97" t="s">
        <v>3</v>
      </c>
      <c r="AM39" s="37"/>
    </row>
    <row r="40" spans="1:39" ht="12" customHeight="1" x14ac:dyDescent="0.25">
      <c r="A40" s="114"/>
      <c r="B40" s="92"/>
      <c r="C40" s="123"/>
      <c r="D40" s="124"/>
      <c r="E40" s="125"/>
      <c r="F40" s="124"/>
      <c r="G40" s="124"/>
      <c r="H40" s="125"/>
      <c r="I40" s="89"/>
      <c r="J40" s="126"/>
      <c r="K40" s="141"/>
      <c r="L40" s="142"/>
      <c r="M40" s="143"/>
      <c r="N40" s="142"/>
      <c r="O40" s="142"/>
      <c r="P40" s="143"/>
      <c r="Q40" s="126"/>
      <c r="R40" s="59"/>
      <c r="S40" s="59"/>
      <c r="T40" s="59"/>
      <c r="U40" s="90"/>
      <c r="V40" s="59"/>
      <c r="W40" s="59"/>
      <c r="X40" s="90"/>
      <c r="Y40" s="58"/>
      <c r="Z40" s="80"/>
      <c r="AA40" s="60" t="str">
        <f>IF(Z39="","",IF(VLOOKUP(R39,NP,12,FALSE)=1,CONCATENATE(VLOOKUP(R39,NP,8,FALSE)," pts - ",VLOOKUP(R39,NP,11,FALSE)),IF(VLOOKUP(R39,NP,22,FALSE)=1,CONCATENATE(VLOOKUP(R39,NP,18,FALSE)," pts - ",VLOOKUP(R39,NP,21,FALSE)),"")))</f>
        <v/>
      </c>
      <c r="AB40" s="60"/>
      <c r="AC40" s="60"/>
      <c r="AD40" s="60"/>
      <c r="AE40" s="60"/>
      <c r="AF40" s="60"/>
      <c r="AG40" s="60"/>
      <c r="AH40" s="122"/>
      <c r="AM40" s="37"/>
    </row>
    <row r="41" spans="1:39" ht="12" customHeight="1" x14ac:dyDescent="0.25">
      <c r="A41" s="114"/>
      <c r="B41" s="126"/>
      <c r="C41" s="138"/>
      <c r="D41" s="139"/>
      <c r="E41" s="140"/>
      <c r="F41" s="139"/>
      <c r="G41" s="139"/>
      <c r="H41" s="140"/>
      <c r="I41" s="89"/>
      <c r="J41" s="126"/>
      <c r="K41" s="144"/>
      <c r="L41" s="109"/>
      <c r="M41" s="145"/>
      <c r="N41" s="109"/>
      <c r="O41" s="109"/>
      <c r="P41" s="145"/>
      <c r="Q41" s="54">
        <v>5</v>
      </c>
      <c r="R41" s="53" t="str">
        <f>IF(AND(VLOOKUP(J27,NP,12,FALSE)=0,VLOOKUP(J27,NP,22,FALSE)=0),"",IF(VLOOKUP(J27,NP,12,FALSE)=0,VLOOKUP(J27,NP,4,FALSE),IF(VLOOKUP(J27,NP,22,FALSE)=0,VLOOKUP(J27,NP,14,FALSE),"")))</f>
        <v/>
      </c>
      <c r="S41" s="35" t="str">
        <f>IF(R41="","",IF(VLOOKUP(J27,NP,12,FALSE)=0,CONCATENATE(VLOOKUP(J27,NP,5,FALSE),"  ",VLOOKUP(J27,NP,6,FALSE)),IF(VLOOKUP(J27,NP,22,FALSE)=0,CONCATENATE(VLOOKUP(J27,NP,15,FALSE),"  ",VLOOKUP(J27,NP,16,FALSE)),"")))</f>
        <v/>
      </c>
      <c r="T41" s="35"/>
      <c r="U41" s="52"/>
      <c r="V41" s="35"/>
      <c r="W41" s="35"/>
      <c r="X41" s="52"/>
      <c r="Y41" s="35"/>
      <c r="Z41" s="83"/>
      <c r="AA41" s="242" t="str">
        <f>IF(Z39="","",CONCATENATE(IF(VLOOKUP(R39,NP,23,FALSE)="","",IF(VLOOKUP(R39,NP,12,FALSE)=1,VLOOKUP(R39,NP,23,FALSE),-VLOOKUP(R39,NP,23,FALSE))),IF(VLOOKUP(R39,NP,24,FALSE)="","",CONCATENATE(" / ",IF(VLOOKUP(R39,NP,12,FALSE)=1,VLOOKUP(R39,NP,24,FALSE),-VLOOKUP(R39,NP,24,FALSE)))),IF(VLOOKUP(R39,NP,25,FALSE)="","",CONCATENATE(" / ",IF(VLOOKUP(R39,NP,12,FALSE)=1,VLOOKUP(R39,NP,25,FALSE),-VLOOKUP(R39,NP,25,FALSE)))),IF(VLOOKUP(R39,NP,26,FALSE)="","",CONCATENATE(" / ",IF(VLOOKUP(R39,NP,12,FALSE)=1,VLOOKUP(R39,NP,26,FALSE),-VLOOKUP(R39,NP,26,FALSE)))),IF(VLOOKUP(R39,NP,27,FALSE)="","",CONCATENATE(" / ",IF(VLOOKUP(R39,NP,12,FALSE)=1,VLOOKUP(R39,NP,27,FALSE),-VLOOKUP(R39,NP,27,FALSE)))),IF(VLOOKUP(R39,NP,28)="","",CONCATENATE(" / ",IF(VLOOKUP(R39,NP,12)=1,VLOOKUP(R39,NP,28),-VLOOKUP(R39,NP,28)))),IF(VLOOKUP(R39,NP,29)="","",CONCATENATE(" / ",IF(VLOOKUP(R39,NP,12)=1,VLOOKUP(R39,NP,29),-VLOOKUP(R39,NP,29))))))</f>
        <v/>
      </c>
      <c r="AB41" s="242"/>
      <c r="AC41" s="242"/>
      <c r="AD41" s="242"/>
      <c r="AE41" s="242"/>
      <c r="AF41" s="242"/>
      <c r="AG41" s="242"/>
      <c r="AH41" s="122"/>
      <c r="AM41" s="37"/>
    </row>
    <row r="42" spans="1:39" ht="12" customHeight="1" x14ac:dyDescent="0.25">
      <c r="A42" s="114"/>
      <c r="B42" s="126"/>
      <c r="C42" s="146"/>
      <c r="D42" s="140"/>
      <c r="E42" s="140"/>
      <c r="F42" s="140"/>
      <c r="G42" s="140"/>
      <c r="H42" s="140"/>
      <c r="I42" s="89"/>
      <c r="J42" s="126"/>
      <c r="K42" s="59"/>
      <c r="L42" s="59"/>
      <c r="M42" s="90"/>
      <c r="N42" s="59"/>
      <c r="O42" s="59"/>
      <c r="P42" s="90"/>
      <c r="Q42" s="92"/>
      <c r="R42" s="58"/>
      <c r="S42" s="56" t="str">
        <f>IF(R41="","",IF(VLOOKUP(J27,NP,12,FALSE)=0,CONCATENATE(VLOOKUP(J27,NP,8,FALSE)," pts - ",VLOOKUP(J27,NP,11,FALSE)),IF(VLOOKUP(J27,NP,22,FALSE)=0,CONCATENATE(VLOOKUP(J27,NP,18,FALSE)," pts - ",VLOOKUP(J27,NP,21,FALSE)),"")))</f>
        <v/>
      </c>
      <c r="T42" s="56"/>
      <c r="U42" s="57"/>
      <c r="V42" s="56"/>
      <c r="W42" s="56"/>
      <c r="X42" s="57"/>
      <c r="Y42" s="56"/>
      <c r="Z42" s="86"/>
      <c r="AA42" s="59"/>
      <c r="AB42" s="59"/>
      <c r="AC42" s="59"/>
      <c r="AD42" s="59"/>
      <c r="AE42" s="59"/>
      <c r="AF42" s="59"/>
      <c r="AG42" s="58"/>
      <c r="AH42" s="119"/>
      <c r="AM42" s="37"/>
    </row>
    <row r="43" spans="1:39" ht="12" customHeight="1" x14ac:dyDescent="0.25">
      <c r="A43" s="114"/>
      <c r="B43" s="126"/>
      <c r="C43" s="121"/>
      <c r="D43" s="92"/>
      <c r="E43" s="100"/>
      <c r="F43" s="92"/>
      <c r="G43" s="92"/>
      <c r="H43" s="100"/>
      <c r="I43" s="89"/>
      <c r="J43" s="126"/>
      <c r="K43" s="59"/>
      <c r="L43" s="59"/>
      <c r="M43" s="90"/>
      <c r="N43" s="59"/>
      <c r="O43" s="59"/>
      <c r="P43" s="90"/>
      <c r="Q43" s="92"/>
      <c r="R43" s="65"/>
      <c r="S43" s="106"/>
      <c r="T43" s="107"/>
      <c r="U43" s="108"/>
      <c r="V43" s="107"/>
      <c r="W43" s="107"/>
      <c r="X43" s="108"/>
      <c r="Y43" s="109"/>
      <c r="Z43" s="53" t="str">
        <f>IF(AND(VLOOKUP(R39,NP,12,FALSE)=0,VLOOKUP(R39,NP,22,FALSE)=0),"",IF(VLOOKUP(R39,NP,12,FALSE)=0,VLOOKUP(R39,NP,4,FALSE),IF(VLOOKUP(R39,NP,22,FALSE)=0,VLOOKUP(R39,NP,14,FALSE),"")))</f>
        <v/>
      </c>
      <c r="AA43" s="35" t="str">
        <f>IF(Z43="","",IF(VLOOKUP(R39,NP,12,FALSE)=0,CONCATENATE(VLOOKUP(R39,NP,5,FALSE),"  ",VLOOKUP(R39,NP,6,FALSE)),IF(VLOOKUP(R39,NP,22,FALSE)=0,CONCATENATE(VLOOKUP(R39,NP,15,FALSE),"  ",VLOOKUP(R39,NP,16,FALSE)),"")))</f>
        <v/>
      </c>
      <c r="AB43" s="35"/>
      <c r="AC43" s="35"/>
      <c r="AD43" s="35"/>
      <c r="AE43" s="35"/>
      <c r="AF43" s="35"/>
      <c r="AG43" s="35"/>
      <c r="AH43" s="97" t="s">
        <v>4</v>
      </c>
      <c r="AM43" s="37"/>
    </row>
    <row r="44" spans="1:39" ht="12" customHeight="1" x14ac:dyDescent="0.25">
      <c r="A44" s="114"/>
      <c r="B44" s="126"/>
      <c r="C44" s="121"/>
      <c r="D44" s="92"/>
      <c r="E44" s="100"/>
      <c r="F44" s="92"/>
      <c r="G44" s="92"/>
      <c r="H44" s="100"/>
      <c r="I44" s="89"/>
      <c r="J44" s="126"/>
      <c r="K44" s="59"/>
      <c r="L44" s="59"/>
      <c r="M44" s="90"/>
      <c r="N44" s="59"/>
      <c r="O44" s="59"/>
      <c r="P44" s="90"/>
      <c r="Q44" s="92"/>
      <c r="R44" s="65"/>
      <c r="S44" s="33"/>
      <c r="T44" s="33"/>
      <c r="U44" s="51"/>
      <c r="V44" s="33"/>
      <c r="W44" s="33"/>
      <c r="X44" s="51"/>
      <c r="Y44" s="59"/>
      <c r="Z44" s="58"/>
      <c r="AA44" s="60" t="str">
        <f>IF(Z43="","",IF(VLOOKUP(R39,NP,12,FALSE)=0,CONCATENATE(VLOOKUP(R39,NP,8,FALSE)," pts - ",VLOOKUP(R39,NP,11,FALSE)),IF(VLOOKUP(R39,NP,22,FALSE)=0,CONCATENATE(VLOOKUP(R39,NP,18,FALSE)," pts - ",VLOOKUP(R39,NP,21,FALSE)),"")))</f>
        <v/>
      </c>
      <c r="AB44" s="60"/>
      <c r="AC44" s="60"/>
      <c r="AD44" s="60"/>
      <c r="AE44" s="60"/>
      <c r="AF44" s="60"/>
      <c r="AG44" s="60"/>
      <c r="AH44" s="122"/>
      <c r="AM44" s="37"/>
    </row>
    <row r="45" spans="1:39" ht="12" customHeight="1" x14ac:dyDescent="0.25">
      <c r="A45" s="114"/>
      <c r="B45" s="135"/>
      <c r="C45" s="136"/>
      <c r="D45" s="137"/>
      <c r="E45" s="133"/>
      <c r="F45" s="137"/>
      <c r="G45" s="137"/>
      <c r="H45" s="133"/>
      <c r="I45" s="92"/>
      <c r="J45" s="126"/>
      <c r="K45" s="59"/>
      <c r="L45" s="139"/>
      <c r="M45" s="140"/>
      <c r="N45" s="139"/>
      <c r="O45" s="139"/>
      <c r="P45" s="140"/>
      <c r="Q45" s="92"/>
      <c r="R45" s="65"/>
      <c r="AM45" s="37"/>
    </row>
    <row r="46" spans="1:39" ht="12" customHeight="1" x14ac:dyDescent="0.25">
      <c r="A46" s="114"/>
      <c r="B46" s="126"/>
      <c r="C46" s="123"/>
      <c r="D46" s="124"/>
      <c r="E46" s="125"/>
      <c r="F46" s="124"/>
      <c r="G46" s="124"/>
      <c r="H46" s="125"/>
      <c r="I46" s="92"/>
      <c r="J46" s="110"/>
      <c r="K46" s="111"/>
      <c r="L46" s="111"/>
      <c r="M46" s="111"/>
      <c r="N46" s="111"/>
      <c r="O46" s="111"/>
      <c r="P46" s="111"/>
      <c r="Q46" s="112"/>
      <c r="R46" s="110"/>
      <c r="S46" s="111"/>
      <c r="T46" s="111"/>
      <c r="U46" s="111"/>
      <c r="V46" s="111"/>
      <c r="W46" s="111"/>
      <c r="X46" s="111"/>
      <c r="Y46" s="112"/>
      <c r="AM46" s="37"/>
    </row>
    <row r="47" spans="1:39" ht="12" customHeight="1" x14ac:dyDescent="0.35">
      <c r="A47" s="114"/>
      <c r="B47" s="126"/>
      <c r="C47" s="123"/>
      <c r="D47" s="124"/>
      <c r="E47" s="125"/>
      <c r="F47" s="124"/>
      <c r="G47" s="124"/>
      <c r="H47" s="125"/>
      <c r="I47" s="92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AM47" s="37"/>
    </row>
    <row r="48" spans="1:39" ht="12" customHeight="1" x14ac:dyDescent="0.25">
      <c r="A48" s="114"/>
      <c r="B48" s="89"/>
      <c r="C48" s="117"/>
      <c r="D48" s="58"/>
      <c r="E48" s="118"/>
      <c r="F48" s="58"/>
      <c r="G48" s="58"/>
      <c r="H48" s="118"/>
      <c r="I48" s="59"/>
      <c r="J48" s="45" t="s">
        <v>5</v>
      </c>
      <c r="K48" s="45"/>
      <c r="L48" s="45"/>
      <c r="M48" s="45"/>
      <c r="N48" s="45"/>
      <c r="O48" s="45"/>
      <c r="P48" s="45"/>
      <c r="Q48" s="45"/>
      <c r="R48" s="45" t="s">
        <v>6</v>
      </c>
      <c r="S48" s="45"/>
      <c r="T48" s="45"/>
      <c r="U48" s="45"/>
      <c r="V48" s="45"/>
      <c r="W48" s="45"/>
      <c r="X48" s="45"/>
      <c r="Y48" s="45"/>
      <c r="Z48" s="59"/>
      <c r="AA48" s="59"/>
      <c r="AB48" s="59"/>
      <c r="AC48" s="59"/>
      <c r="AD48" s="59"/>
      <c r="AE48" s="59"/>
      <c r="AF48" s="59"/>
      <c r="AG48" s="59"/>
      <c r="AH48" s="122"/>
      <c r="AI48" s="59"/>
      <c r="AJ48" s="59"/>
      <c r="AK48" s="59"/>
      <c r="AL48" s="59"/>
      <c r="AM48" s="122"/>
    </row>
    <row r="49" spans="1:39" ht="12" customHeight="1" x14ac:dyDescent="0.35">
      <c r="A49" s="114"/>
      <c r="B49" s="89"/>
      <c r="C49" s="150"/>
      <c r="D49" s="149"/>
      <c r="E49" s="151"/>
      <c r="F49" s="149"/>
      <c r="G49" s="149"/>
      <c r="H49" s="151"/>
      <c r="I49" s="148"/>
      <c r="J49" s="65"/>
      <c r="K49" s="67"/>
      <c r="L49" s="67"/>
      <c r="M49" s="67"/>
      <c r="N49" s="67"/>
      <c r="O49" s="67"/>
      <c r="P49" s="67"/>
      <c r="Q49" s="148"/>
      <c r="R49" s="152"/>
      <c r="S49" s="148"/>
      <c r="T49" s="148"/>
      <c r="U49" s="153"/>
      <c r="V49" s="148"/>
      <c r="W49" s="148"/>
      <c r="X49" s="153"/>
      <c r="Y49" s="148"/>
      <c r="Z49" s="152"/>
      <c r="AA49" s="148"/>
      <c r="AB49" s="148"/>
      <c r="AC49" s="148"/>
      <c r="AD49" s="148"/>
      <c r="AE49" s="148"/>
      <c r="AF49" s="148"/>
      <c r="AG49" s="148"/>
      <c r="AH49" s="122"/>
      <c r="AI49" s="59"/>
      <c r="AJ49" s="59"/>
      <c r="AK49" s="59"/>
      <c r="AL49" s="59"/>
      <c r="AM49" s="122"/>
    </row>
    <row r="50" spans="1:39" ht="12" customHeight="1" x14ac:dyDescent="0.35">
      <c r="A50" s="114"/>
      <c r="B50" s="89"/>
      <c r="C50" s="154"/>
      <c r="D50" s="103"/>
      <c r="E50" s="104"/>
      <c r="F50" s="103"/>
      <c r="G50" s="103"/>
      <c r="H50" s="104"/>
      <c r="I50" s="54">
        <v>2</v>
      </c>
      <c r="J50" s="53" t="str">
        <f>IF(AND(VLOOKUP(B7,NP,12,FALSE)=0,VLOOKUP(B7,NP,22,FALSE)=0),"",IF(VLOOKUP(B7,NP,12,FALSE)=0,VLOOKUP(B7,NP,4,FALSE),IF(VLOOKUP(B7,NP,22,FALSE)=0,VLOOKUP(B7,NP,14,FALSE),"")))</f>
        <v/>
      </c>
      <c r="K50" s="35" t="str">
        <f>IF(J50="","",IF(VLOOKUP(B7,NP,12,FALSE)=0,CONCATENATE(VLOOKUP(B7,NP,5,FALSE),"  ",VLOOKUP(B7,NP,6,FALSE)),IF(VLOOKUP(B7,NP,22,FALSE)=0,CONCATENATE(VLOOKUP(B7,NP,15,FALSE),"  ",VLOOKUP(B7,NP,16,FALSE)),"")))</f>
        <v/>
      </c>
      <c r="L50" s="35"/>
      <c r="M50" s="52"/>
      <c r="N50" s="35"/>
      <c r="O50" s="35"/>
      <c r="P50" s="52"/>
      <c r="Q50" s="35"/>
      <c r="R50" s="65"/>
      <c r="S50" s="59"/>
      <c r="T50" s="59"/>
      <c r="U50" s="90"/>
      <c r="V50" s="59"/>
      <c r="W50" s="59"/>
      <c r="X50" s="90"/>
      <c r="Y50" s="59"/>
      <c r="Z50" s="65"/>
      <c r="AA50" s="59"/>
      <c r="AB50" s="59"/>
      <c r="AC50" s="59"/>
      <c r="AD50" s="59"/>
      <c r="AE50" s="59"/>
      <c r="AF50" s="59"/>
      <c r="AG50" s="59"/>
      <c r="AH50" s="122"/>
      <c r="AI50" s="59"/>
      <c r="AJ50" s="59"/>
      <c r="AK50" s="59"/>
      <c r="AL50" s="59"/>
      <c r="AM50" s="122"/>
    </row>
    <row r="51" spans="1:39" ht="12" customHeight="1" x14ac:dyDescent="0.35">
      <c r="A51" s="114"/>
      <c r="B51" s="135"/>
      <c r="C51" s="150"/>
      <c r="D51" s="149"/>
      <c r="E51" s="151"/>
      <c r="F51" s="149"/>
      <c r="G51" s="149"/>
      <c r="H51" s="151"/>
      <c r="I51" s="152"/>
      <c r="J51" s="58"/>
      <c r="K51" s="56" t="str">
        <f>IF(J50="","",IF(VLOOKUP(B7,NP,12,FALSE)=0,CONCATENATE(VLOOKUP(B7,NP,8,FALSE)," pts - ",VLOOKUP(B7,NP,11,FALSE)),IF(VLOOKUP(B7,NP,22,FALSE)=0,CONCATENATE(VLOOKUP(B7,NP,18,FALSE)," pts - ",VLOOKUP(B7,NP,21,FALSE)),"")))</f>
        <v/>
      </c>
      <c r="L51" s="56"/>
      <c r="M51" s="57"/>
      <c r="N51" s="56"/>
      <c r="O51" s="56"/>
      <c r="P51" s="57"/>
      <c r="Q51" s="134"/>
      <c r="R51" s="68">
        <v>3</v>
      </c>
      <c r="S51" s="2"/>
      <c r="T51" s="4"/>
      <c r="U51" s="27"/>
      <c r="V51" s="4"/>
      <c r="W51" s="4"/>
      <c r="X51" s="27"/>
      <c r="Y51" s="79"/>
      <c r="Z51" s="65"/>
      <c r="AA51" s="59"/>
      <c r="AB51" s="59"/>
      <c r="AC51" s="59"/>
      <c r="AD51" s="59"/>
      <c r="AE51" s="59"/>
      <c r="AF51" s="59"/>
      <c r="AG51" s="59"/>
      <c r="AH51" s="122"/>
      <c r="AI51" s="59"/>
      <c r="AJ51" s="59"/>
      <c r="AK51" s="59"/>
      <c r="AL51" s="59"/>
      <c r="AM51" s="122"/>
    </row>
    <row r="52" spans="1:39" ht="12" customHeight="1" x14ac:dyDescent="0.35">
      <c r="A52" s="114"/>
      <c r="B52" s="92"/>
      <c r="C52" s="150"/>
      <c r="D52" s="149"/>
      <c r="E52" s="151"/>
      <c r="F52" s="149"/>
      <c r="G52" s="149"/>
      <c r="H52" s="151"/>
      <c r="I52" s="152"/>
      <c r="J52" s="76">
        <v>15</v>
      </c>
      <c r="K52" s="70" t="s">
        <v>45</v>
      </c>
      <c r="L52" s="70"/>
      <c r="M52" s="71" t="str">
        <f>IF(VLOOKUP(J52,NP,32,FALSE)="","",IF(VLOOKUP(J52,NP,32,FALSE)=0,"",VLOOKUP(J52,NP,32,FALSE)))</f>
        <v/>
      </c>
      <c r="N52" s="72" t="str">
        <f>IF(VLOOKUP(J52,NP,33,FALSE)="","",IF(VLOOKUP(J52,NP,34,FALSE)=2,"",VLOOKUP(J52,NP,34,FALSE)))</f>
        <v/>
      </c>
      <c r="O52" s="72"/>
      <c r="P52" s="73" t="str">
        <f>IF(VLOOKUP(J52,NP,33,FALSE)="","",IF(VLOOKUP(J52,NP,33,FALSE)=0,"",VLOOKUP(J52,NP,33,FALSE)))</f>
        <v xml:space="preserve"> </v>
      </c>
      <c r="Q52" s="74"/>
      <c r="R52" s="77" t="str">
        <f>IF(VLOOKUP(R55,NP,4,FALSE)=0,"",VLOOKUP(R55,NP,4,FALSE))</f>
        <v/>
      </c>
      <c r="S52" s="35" t="str">
        <f>IF(R52="","",CONCATENATE(VLOOKUP(R55,NP,5,FALSE),"  ",VLOOKUP(R55,NP,6,FALSE)))</f>
        <v/>
      </c>
      <c r="T52" s="35"/>
      <c r="U52" s="52"/>
      <c r="V52" s="35"/>
      <c r="W52" s="35"/>
      <c r="X52" s="52"/>
      <c r="Y52" s="35"/>
      <c r="Z52" s="65"/>
      <c r="AA52" s="59"/>
      <c r="AB52" s="59"/>
      <c r="AC52" s="59"/>
      <c r="AD52" s="59"/>
      <c r="AE52" s="59"/>
      <c r="AF52" s="59"/>
      <c r="AG52" s="59"/>
      <c r="AH52" s="122"/>
      <c r="AI52" s="59"/>
      <c r="AJ52" s="59"/>
      <c r="AK52" s="59"/>
      <c r="AL52" s="59"/>
      <c r="AM52" s="122"/>
    </row>
    <row r="53" spans="1:39" ht="12" customHeight="1" x14ac:dyDescent="0.35">
      <c r="A53" s="114"/>
      <c r="B53" s="126"/>
      <c r="C53" s="150"/>
      <c r="D53" s="149"/>
      <c r="E53" s="151"/>
      <c r="F53" s="149"/>
      <c r="G53" s="149"/>
      <c r="H53" s="151"/>
      <c r="I53" s="152"/>
      <c r="J53" s="59"/>
      <c r="K53" s="59"/>
      <c r="L53" s="59"/>
      <c r="M53" s="90"/>
      <c r="N53" s="59"/>
      <c r="O53" s="59"/>
      <c r="P53" s="90"/>
      <c r="Q53" s="58"/>
      <c r="R53" s="80"/>
      <c r="S53" s="56" t="str">
        <f>IF(R52="","",CONCATENATE(VLOOKUP(R55,NP,8,FALSE)," pts - ",VLOOKUP(R55,NP,11,FALSE)))</f>
        <v/>
      </c>
      <c r="T53" s="56"/>
      <c r="U53" s="57"/>
      <c r="V53" s="56"/>
      <c r="W53" s="56"/>
      <c r="X53" s="57"/>
      <c r="Y53" s="134"/>
      <c r="Z53" s="83"/>
      <c r="AA53" s="59"/>
      <c r="AB53" s="59"/>
      <c r="AC53" s="59"/>
      <c r="AD53" s="59"/>
      <c r="AE53" s="59"/>
      <c r="AF53" s="59"/>
      <c r="AG53" s="59"/>
      <c r="AH53" s="157"/>
      <c r="AI53" s="59"/>
      <c r="AJ53" s="59"/>
      <c r="AK53" s="59"/>
      <c r="AL53" s="59"/>
      <c r="AM53" s="122"/>
    </row>
    <row r="54" spans="1:39" ht="12" customHeight="1" x14ac:dyDescent="0.35">
      <c r="A54" s="114"/>
      <c r="B54" s="126"/>
      <c r="C54" s="154"/>
      <c r="D54" s="103"/>
      <c r="E54" s="104"/>
      <c r="F54" s="103"/>
      <c r="G54" s="103"/>
      <c r="H54" s="104"/>
      <c r="I54" s="54">
        <v>3</v>
      </c>
      <c r="J54" s="53" t="str">
        <f>IF(AND(VLOOKUP(B15,NP,12,FALSE)=0,VLOOKUP(B15,NP,22,FALSE)=0),"",IF(VLOOKUP(B15,NP,12,FALSE)=0,VLOOKUP(B15,NP,4,FALSE),IF(VLOOKUP(B15,NP,22,FALSE)=0,VLOOKUP(B15,NP,14,FALSE),"")))</f>
        <v/>
      </c>
      <c r="K54" s="35" t="str">
        <f>IF(J54="","",IF(VLOOKUP(B15,NP,12,FALSE)=0,CONCATENATE(VLOOKUP(B15,NP,5,FALSE),"  ",VLOOKUP(B15,NP,6,FALSE)),IF(VLOOKUP(B15,NP,22,FALSE)=0,CONCATENATE(VLOOKUP(B15,NP,15,FALSE),"  ",VLOOKUP(B15,NP,16,FALSE)),"")))</f>
        <v/>
      </c>
      <c r="L54" s="35"/>
      <c r="M54" s="52"/>
      <c r="N54" s="35"/>
      <c r="O54" s="35"/>
      <c r="P54" s="52"/>
      <c r="Q54" s="35"/>
      <c r="R54" s="83"/>
      <c r="S54" s="242" t="str">
        <f>IF(R52="","",CONCATENATE(IF(VLOOKUP(J52,NP,23,FALSE)="","",IF(VLOOKUP(J52,NP,12,FALSE)=1,VLOOKUP(J52,NP,23,FALSE),-VLOOKUP(J52,NP,23,FALSE))),IF(VLOOKUP(J52,NP,24,FALSE)="","",CONCATENATE(" / ",IF(VLOOKUP(J52,NP,12,FALSE)=1,VLOOKUP(J52,NP,24,FALSE),-VLOOKUP(J52,NP,24,FALSE)))),IF(VLOOKUP(J52,NP,25,FALSE)="","",CONCATENATE(" / ",IF(VLOOKUP(J52,NP,12,FALSE)=1,VLOOKUP(J52,NP,25,FALSE),-VLOOKUP(J52,NP,25,FALSE)))),IF(VLOOKUP(J52,NP,26,FALSE)="","",CONCATENATE(" / ",IF(VLOOKUP(J52,NP,12,FALSE)=1,VLOOKUP(J52,NP,26,FALSE),-VLOOKUP(J52,NP,26,FALSE)))),IF(VLOOKUP(J52,NP,27,FALSE)="","",CONCATENATE(" / ",IF(VLOOKUP(J52,NP,12,FALSE)=1,VLOOKUP(J52,NP,27,FALSE),-VLOOKUP(J52,NP,27,FALSE)))),IF(VLOOKUP(J52,NP,28)="","",CONCATENATE(" / ",IF(VLOOKUP(J52,NP,12)=1,VLOOKUP(J52,NP,28),-VLOOKUP(J52,NP,28)))),IF(VLOOKUP(J52,NP,29)="","",CONCATENATE(" / ",IF(VLOOKUP(J52,NP,12)=1,VLOOKUP(J52,NP,29),-VLOOKUP(J52,NP,29))))))</f>
        <v/>
      </c>
      <c r="T54" s="242"/>
      <c r="U54" s="242"/>
      <c r="V54" s="242"/>
      <c r="W54" s="242"/>
      <c r="X54" s="242"/>
      <c r="Y54" s="243"/>
      <c r="Z54" s="83"/>
      <c r="AA54" s="59"/>
      <c r="AB54" s="59"/>
      <c r="AC54" s="59"/>
      <c r="AD54" s="59"/>
      <c r="AE54" s="59"/>
      <c r="AF54" s="59"/>
      <c r="AG54" s="59"/>
      <c r="AH54" s="157"/>
      <c r="AI54" s="59"/>
      <c r="AJ54" s="59"/>
      <c r="AK54" s="59"/>
      <c r="AL54" s="59"/>
      <c r="AM54" s="122"/>
    </row>
    <row r="55" spans="1:39" ht="12" customHeight="1" x14ac:dyDescent="0.35">
      <c r="A55" s="114"/>
      <c r="B55" s="126"/>
      <c r="C55" s="150"/>
      <c r="D55" s="149"/>
      <c r="E55" s="151"/>
      <c r="F55" s="149"/>
      <c r="G55" s="149"/>
      <c r="H55" s="151"/>
      <c r="I55" s="152"/>
      <c r="J55" s="58"/>
      <c r="K55" s="56" t="str">
        <f>IF(J54="","",IF(VLOOKUP(B15,NP,12,FALSE)=0,CONCATENATE(VLOOKUP(B15,NP,8,FALSE)," pts - ",VLOOKUP(B15,NP,11,FALSE)),IF(VLOOKUP(B15,NP,22,FALSE)=0,CONCATENATE(VLOOKUP(B15,NP,18,FALSE)," pts - ",VLOOKUP(B15,NP,21,FALSE)),"")))</f>
        <v/>
      </c>
      <c r="L55" s="56"/>
      <c r="M55" s="57"/>
      <c r="N55" s="56"/>
      <c r="O55" s="56"/>
      <c r="P55" s="57"/>
      <c r="Q55" s="56"/>
      <c r="R55" s="76">
        <v>27</v>
      </c>
      <c r="S55" s="70" t="s">
        <v>45</v>
      </c>
      <c r="T55" s="70"/>
      <c r="U55" s="71" t="str">
        <f>IF(VLOOKUP(R55,NP,32,FALSE)="","",IF(VLOOKUP(R55,NP,32,FALSE)=0,"",VLOOKUP(R55,NP,32,FALSE)))</f>
        <v/>
      </c>
      <c r="V55" s="72" t="str">
        <f>IF(VLOOKUP(R55,NP,33,FALSE)="","",IF(VLOOKUP(R55,NP,34,FALSE)=2,"",VLOOKUP(R55,NP,34,FALSE)))</f>
        <v/>
      </c>
      <c r="W55" s="72"/>
      <c r="X55" s="73" t="str">
        <f>IF(VLOOKUP(R55,NP,33,FALSE)="","",IF(VLOOKUP(R55,NP,33,FALSE)=0,"",VLOOKUP(R55,NP,33,FALSE)))</f>
        <v xml:space="preserve"> </v>
      </c>
      <c r="Y55" s="74"/>
      <c r="Z55" s="77" t="str">
        <f>IF(VLOOKUP(R55,NP,12,FALSE)=1,VLOOKUP(R55,NP,4,FALSE),IF(VLOOKUP(R55,NP,22,FALSE)=1,VLOOKUP(R55,NP,14,FALSE),""))</f>
        <v/>
      </c>
      <c r="AA55" s="35" t="str">
        <f>IF(Z55="","",IF(VLOOKUP(R55,NP,12,FALSE)=1,CONCATENATE(VLOOKUP(R55,NP,5,FALSE),"  ",VLOOKUP(R55,NP,6,FALSE)),IF(VLOOKUP(R55,NP,22,FALSE)=1,CONCATENATE(VLOOKUP(R55,NP,15,FALSE),"  ",VLOOKUP(R55,NP,16,FALSE)),"")))</f>
        <v/>
      </c>
      <c r="AB55" s="35"/>
      <c r="AC55" s="35"/>
      <c r="AD55" s="35"/>
      <c r="AE55" s="35"/>
      <c r="AF55" s="35"/>
      <c r="AG55" s="35"/>
      <c r="AH55" s="97" t="s">
        <v>7</v>
      </c>
      <c r="AI55" s="59"/>
      <c r="AJ55" s="59"/>
      <c r="AK55" s="59"/>
      <c r="AL55" s="59"/>
      <c r="AM55" s="122"/>
    </row>
    <row r="56" spans="1:39" ht="12" customHeight="1" x14ac:dyDescent="0.35">
      <c r="A56" s="114"/>
      <c r="B56" s="126"/>
      <c r="C56" s="154"/>
      <c r="D56" s="103"/>
      <c r="E56" s="104"/>
      <c r="F56" s="103"/>
      <c r="G56" s="103"/>
      <c r="H56" s="104"/>
      <c r="I56" s="54">
        <v>6</v>
      </c>
      <c r="J56" s="53" t="str">
        <f>IF(AND(VLOOKUP(B23,NP,12,FALSE)=0,VLOOKUP(B23,NP,22,FALSE)=0),"",IF(VLOOKUP(B23,NP,12,FALSE)=0,VLOOKUP(B23,NP,4,FALSE),IF(VLOOKUP(B23,NP,22,FALSE)=0,VLOOKUP(B23,NP,14,FALSE),"")))</f>
        <v/>
      </c>
      <c r="K56" s="35" t="str">
        <f>IF(J56="","",IF(VLOOKUP(B23,NP,12,FALSE)=0,CONCATENATE(VLOOKUP(B23,NP,5,FALSE),"  ",VLOOKUP(B23,NP,6,FALSE)),IF(VLOOKUP(B23,NP,22,FALSE)=0,CONCATENATE(VLOOKUP(B23,NP,15,FALSE),"  ",VLOOKUP(B23,NP,16,FALSE)),"")))</f>
        <v/>
      </c>
      <c r="L56" s="35"/>
      <c r="M56" s="52"/>
      <c r="N56" s="35"/>
      <c r="O56" s="35"/>
      <c r="P56" s="52"/>
      <c r="Q56" s="35"/>
      <c r="R56" s="65"/>
      <c r="S56" s="59"/>
      <c r="T56" s="59"/>
      <c r="U56" s="90"/>
      <c r="V56" s="59"/>
      <c r="W56" s="59"/>
      <c r="X56" s="90"/>
      <c r="Y56" s="58"/>
      <c r="Z56" s="80"/>
      <c r="AA56" s="60" t="str">
        <f>IF(Z55="","",IF(VLOOKUP(R55,NP,12,FALSE)=1,CONCATENATE(VLOOKUP(R55,NP,8,FALSE)," pts - ",VLOOKUP(R55,NP,11,FALSE)),IF(VLOOKUP(R55,NP,22,FALSE)=1,CONCATENATE(VLOOKUP(R55,NP,18,FALSE)," pts - ",VLOOKUP(R55,NP,21,FALSE)),"")))</f>
        <v/>
      </c>
      <c r="AB56" s="60"/>
      <c r="AC56" s="60"/>
      <c r="AD56" s="60"/>
      <c r="AE56" s="60"/>
      <c r="AF56" s="60"/>
      <c r="AG56" s="60"/>
      <c r="AH56" s="157"/>
      <c r="AI56" s="59"/>
      <c r="AJ56" s="59"/>
      <c r="AK56" s="59"/>
      <c r="AL56" s="59"/>
      <c r="AM56" s="122"/>
    </row>
    <row r="57" spans="1:39" ht="12" customHeight="1" x14ac:dyDescent="0.35">
      <c r="A57" s="114"/>
      <c r="B57" s="135"/>
      <c r="C57" s="150"/>
      <c r="D57" s="149"/>
      <c r="E57" s="151"/>
      <c r="F57" s="149"/>
      <c r="G57" s="149"/>
      <c r="H57" s="151"/>
      <c r="I57" s="152"/>
      <c r="J57" s="58"/>
      <c r="K57" s="56" t="str">
        <f>IF(J56="","",IF(VLOOKUP(B23,NP,12,FALSE)=0,CONCATENATE(VLOOKUP(B23,NP,8,FALSE)," pts - ",VLOOKUP(B23,NP,11,FALSE)),IF(VLOOKUP(B23,NP,22,FALSE)=0,CONCATENATE(VLOOKUP(B23,NP,18,FALSE)," pts - ",VLOOKUP(B23,NP,21,FALSE)),"")))</f>
        <v/>
      </c>
      <c r="L57" s="56"/>
      <c r="M57" s="57"/>
      <c r="N57" s="56"/>
      <c r="O57" s="56"/>
      <c r="P57" s="57"/>
      <c r="Q57" s="134"/>
      <c r="R57" s="5"/>
      <c r="S57" s="2"/>
      <c r="T57" s="4"/>
      <c r="U57" s="27"/>
      <c r="V57" s="4"/>
      <c r="W57" s="4"/>
      <c r="X57" s="27"/>
      <c r="Y57" s="79"/>
      <c r="Z57" s="83"/>
      <c r="AA57" s="242" t="str">
        <f>IF(Z55="","",CONCATENATE(IF(VLOOKUP(R55,NP,23,FALSE)="","",IF(VLOOKUP(R55,NP,12,FALSE)=1,VLOOKUP(R55,NP,23,FALSE),-VLOOKUP(R55,NP,23,FALSE))),IF(VLOOKUP(R55,NP,24,FALSE)="","",CONCATENATE(" / ",IF(VLOOKUP(R55,NP,12,FALSE)=1,VLOOKUP(R55,NP,24,FALSE),-VLOOKUP(R55,NP,24,FALSE)))),IF(VLOOKUP(R55,NP,25,FALSE)="","",CONCATENATE(" / ",IF(VLOOKUP(R55,NP,12,FALSE)=1,VLOOKUP(R55,NP,25,FALSE),-VLOOKUP(R55,NP,25,FALSE)))),IF(VLOOKUP(R55,NP,26,FALSE)="","",CONCATENATE(" / ",IF(VLOOKUP(R55,NP,12,FALSE)=1,VLOOKUP(R55,NP,26,FALSE),-VLOOKUP(R55,NP,26,FALSE)))),IF(VLOOKUP(R55,NP,27,FALSE)="","",CONCATENATE(" / ",IF(VLOOKUP(R55,NP,12,FALSE)=1,VLOOKUP(R55,NP,27,FALSE),-VLOOKUP(R55,NP,27,FALSE)))),IF(VLOOKUP(R55,NP,28)="","",CONCATENATE(" / ",IF(VLOOKUP(R55,NP,12)=1,VLOOKUP(R55,NP,28),-VLOOKUP(R55,NP,28)))),IF(VLOOKUP(R55,NP,29)="","",CONCATENATE(" / ",IF(VLOOKUP(R55,NP,12)=1,VLOOKUP(R55,NP,29),-VLOOKUP(R55,NP,29))))))</f>
        <v/>
      </c>
      <c r="AB57" s="242"/>
      <c r="AC57" s="242"/>
      <c r="AD57" s="242"/>
      <c r="AE57" s="242"/>
      <c r="AF57" s="242"/>
      <c r="AG57" s="242"/>
      <c r="AH57" s="157"/>
      <c r="AI57" s="59"/>
      <c r="AJ57" s="59"/>
      <c r="AK57" s="59"/>
      <c r="AL57" s="59"/>
      <c r="AM57" s="122"/>
    </row>
    <row r="58" spans="1:39" ht="12" customHeight="1" x14ac:dyDescent="0.35">
      <c r="A58" s="114"/>
      <c r="B58" s="126"/>
      <c r="C58" s="150"/>
      <c r="D58" s="149"/>
      <c r="E58" s="151"/>
      <c r="F58" s="149"/>
      <c r="G58" s="149"/>
      <c r="H58" s="151"/>
      <c r="I58" s="152"/>
      <c r="J58" s="76">
        <v>16</v>
      </c>
      <c r="K58" s="70" t="s">
        <v>45</v>
      </c>
      <c r="L58" s="70"/>
      <c r="M58" s="71" t="str">
        <f>IF(VLOOKUP(J58,NP,32,FALSE)="","",IF(VLOOKUP(J58,NP,32,FALSE)=0,"",VLOOKUP(J58,NP,32,FALSE)))</f>
        <v/>
      </c>
      <c r="N58" s="72" t="str">
        <f>IF(VLOOKUP(J58,NP,33,FALSE)="","",IF(VLOOKUP(J58,NP,34,FALSE)=2,"",VLOOKUP(J58,NP,34,FALSE)))</f>
        <v/>
      </c>
      <c r="O58" s="72"/>
      <c r="P58" s="73" t="str">
        <f>IF(VLOOKUP(J58,NP,33,FALSE)="","",IF(VLOOKUP(J58,NP,33,FALSE)=0,"",VLOOKUP(J58,NP,33,FALSE)))</f>
        <v xml:space="preserve"> </v>
      </c>
      <c r="Q58" s="74"/>
      <c r="R58" s="77" t="str">
        <f>IF(VLOOKUP(R55,NP,14,FALSE)=0,"",VLOOKUP(R55,NP,14,FALSE))</f>
        <v/>
      </c>
      <c r="S58" s="35" t="str">
        <f>IF(R58="","",CONCATENATE(VLOOKUP(R55,NP,15,FALSE),"  ",VLOOKUP(R55,NP,16,FALSE)))</f>
        <v/>
      </c>
      <c r="T58" s="35"/>
      <c r="U58" s="52"/>
      <c r="V58" s="35"/>
      <c r="W58" s="35"/>
      <c r="X58" s="52"/>
      <c r="Y58" s="35"/>
      <c r="Z58" s="83"/>
      <c r="AA58" s="59"/>
      <c r="AB58" s="59"/>
      <c r="AC58" s="59"/>
      <c r="AD58" s="59"/>
      <c r="AE58" s="59"/>
      <c r="AF58" s="59"/>
      <c r="AG58" s="58"/>
      <c r="AH58" s="157"/>
      <c r="AI58" s="59"/>
      <c r="AJ58" s="59"/>
      <c r="AK58" s="59"/>
      <c r="AL58" s="59"/>
      <c r="AM58" s="122"/>
    </row>
    <row r="59" spans="1:39" ht="12" customHeight="1" x14ac:dyDescent="0.35">
      <c r="A59" s="114"/>
      <c r="B59" s="89"/>
      <c r="C59" s="150"/>
      <c r="D59" s="149"/>
      <c r="E59" s="151"/>
      <c r="F59" s="149"/>
      <c r="G59" s="149"/>
      <c r="H59" s="151"/>
      <c r="I59" s="152"/>
      <c r="J59" s="59"/>
      <c r="K59" s="59"/>
      <c r="L59" s="59"/>
      <c r="M59" s="90"/>
      <c r="N59" s="59"/>
      <c r="O59" s="59"/>
      <c r="P59" s="90"/>
      <c r="Q59" s="58"/>
      <c r="R59" s="68">
        <v>6</v>
      </c>
      <c r="S59" s="56" t="str">
        <f>IF(R58="","",CONCATENATE(VLOOKUP(R55,NP,18,FALSE)," pts - ",VLOOKUP(R55,NP,21,FALSE)))</f>
        <v/>
      </c>
      <c r="T59" s="56"/>
      <c r="U59" s="57"/>
      <c r="V59" s="56"/>
      <c r="W59" s="56"/>
      <c r="X59" s="57"/>
      <c r="Y59" s="56"/>
      <c r="Z59" s="65"/>
      <c r="AA59" s="59"/>
      <c r="AB59" s="59"/>
      <c r="AC59" s="59"/>
      <c r="AD59" s="59"/>
      <c r="AE59" s="59"/>
      <c r="AF59" s="59"/>
      <c r="AG59" s="92"/>
      <c r="AH59" s="157"/>
      <c r="AI59" s="59"/>
      <c r="AJ59" s="59"/>
      <c r="AK59" s="59"/>
      <c r="AL59" s="59"/>
      <c r="AM59" s="122"/>
    </row>
    <row r="60" spans="1:39" ht="12" customHeight="1" x14ac:dyDescent="0.35">
      <c r="A60" s="114"/>
      <c r="B60" s="89"/>
      <c r="C60" s="154"/>
      <c r="D60" s="103"/>
      <c r="E60" s="104"/>
      <c r="F60" s="103"/>
      <c r="G60" s="103"/>
      <c r="H60" s="104"/>
      <c r="I60" s="54">
        <v>7</v>
      </c>
      <c r="J60" s="53" t="str">
        <f>IF(AND(VLOOKUP(B31,NP,12,FALSE)=0,VLOOKUP(B31,NP,22,FALSE)=0),"",IF(VLOOKUP(B31,NP,12,FALSE)=0,VLOOKUP(B31,NP,4,FALSE),IF(VLOOKUP(B31,NP,22,FALSE)=0,VLOOKUP(B31,NP,14,FALSE),"")))</f>
        <v/>
      </c>
      <c r="K60" s="35" t="str">
        <f>IF(J60="","",IF(VLOOKUP(B31,NP,12,FALSE)=0,CONCATENATE(VLOOKUP(B31,NP,5,FALSE),"  ",VLOOKUP(B31,NP,6,FALSE)),IF(VLOOKUP(B31,NP,22,FALSE)=0,CONCATENATE(VLOOKUP(B31,NP,15,FALSE),"  ",VLOOKUP(B31,NP,16,FALSE)),"")))</f>
        <v/>
      </c>
      <c r="L60" s="35"/>
      <c r="M60" s="52"/>
      <c r="N60" s="35"/>
      <c r="O60" s="35"/>
      <c r="P60" s="52"/>
      <c r="Q60" s="35"/>
      <c r="R60" s="83"/>
      <c r="S60" s="242" t="str">
        <f>IF(R58="","",CONCATENATE(IF(VLOOKUP(J58,NP,23,FALSE)="","",IF(VLOOKUP(J58,NP,12,FALSE)=1,VLOOKUP(J58,NP,23,FALSE),-VLOOKUP(J58,NP,23,FALSE))),IF(VLOOKUP(J58,NP,24,FALSE)="","",CONCATENATE(" / ",IF(VLOOKUP(J58,NP,12,FALSE)=1,VLOOKUP(J58,NP,24,FALSE),-VLOOKUP(J58,NP,24,FALSE)))),IF(VLOOKUP(J58,NP,25,FALSE)="","",CONCATENATE(" / ",IF(VLOOKUP(J58,NP,12,FALSE)=1,VLOOKUP(J58,NP,25,FALSE),-VLOOKUP(J58,NP,25,FALSE)))),IF(VLOOKUP(J58,NP,26,FALSE)="","",CONCATENATE(" / ",IF(VLOOKUP(J58,NP,12,FALSE)=1,VLOOKUP(J58,NP,26,FALSE),-VLOOKUP(J58,NP,26,FALSE)))),IF(VLOOKUP(J58,NP,27,FALSE)="","",CONCATENATE(" / ",IF(VLOOKUP(J58,NP,12,FALSE)=1,VLOOKUP(J58,NP,27,FALSE),-VLOOKUP(J58,NP,27,FALSE)))),IF(VLOOKUP(J58,NP,28)="","",CONCATENATE(" / ",IF(VLOOKUP(J58,NP,12)=1,VLOOKUP(J58,NP,28),-VLOOKUP(J58,NP,28)))),IF(VLOOKUP(J58,NP,29)="","",CONCATENATE(" / ",IF(VLOOKUP(J58,NP,12)=1,VLOOKUP(J58,NP,29),-VLOOKUP(J58,NP,29))))))</f>
        <v/>
      </c>
      <c r="T60" s="242"/>
      <c r="U60" s="242"/>
      <c r="V60" s="242"/>
      <c r="W60" s="242"/>
      <c r="X60" s="242"/>
      <c r="Y60" s="242"/>
      <c r="Z60" s="53" t="str">
        <f>IF(AND(VLOOKUP(R55,NP,12,FALSE)=0,VLOOKUP(R55,NP,22,FALSE)=0),"",IF(VLOOKUP(R55,NP,12,FALSE)=0,VLOOKUP(R55,NP,4,FALSE),IF(VLOOKUP(R55,NP,22,FALSE)=0,VLOOKUP(R55,NP,14,FALSE),"")))</f>
        <v/>
      </c>
      <c r="AA60" s="35" t="str">
        <f>IF(Z60="","",IF(VLOOKUP(R55,NP,12,FALSE)=0,CONCATENATE(VLOOKUP(R55,NP,5,FALSE),"  ",VLOOKUP(R55,NP,6,FALSE)),IF(VLOOKUP(R55,NP,22,FALSE)=0,CONCATENATE(VLOOKUP(R55,NP,15,FALSE),"  ",VLOOKUP(R55,NP,16,FALSE)),"")))</f>
        <v/>
      </c>
      <c r="AB60" s="35"/>
      <c r="AC60" s="35"/>
      <c r="AD60" s="35"/>
      <c r="AE60" s="35"/>
      <c r="AF60" s="35"/>
      <c r="AG60" s="35"/>
      <c r="AH60" s="97" t="s">
        <v>8</v>
      </c>
      <c r="AI60" s="59"/>
      <c r="AJ60" s="59"/>
      <c r="AK60" s="59"/>
      <c r="AL60" s="59"/>
      <c r="AM60" s="122"/>
    </row>
    <row r="61" spans="1:39" ht="12" customHeight="1" x14ac:dyDescent="0.35">
      <c r="A61" s="114"/>
      <c r="B61" s="89"/>
      <c r="C61" s="148"/>
      <c r="D61" s="148"/>
      <c r="E61" s="153"/>
      <c r="F61" s="148"/>
      <c r="G61" s="148"/>
      <c r="H61" s="153"/>
      <c r="I61" s="148"/>
      <c r="J61" s="58"/>
      <c r="K61" s="56" t="str">
        <f>IF(J60="","",IF(VLOOKUP(B31,NP,12,FALSE)=0,CONCATENATE(VLOOKUP(B31,NP,8,FALSE)," pts - ",VLOOKUP(B31,NP,11,FALSE)),IF(VLOOKUP(B31,NP,22,FALSE)=0,CONCATENATE(VLOOKUP(B31,NP,18,FALSE)," pts - ",VLOOKUP(B31,NP,21,FALSE)),"")))</f>
        <v/>
      </c>
      <c r="L61" s="56"/>
      <c r="M61" s="57"/>
      <c r="N61" s="56"/>
      <c r="O61" s="56"/>
      <c r="P61" s="57"/>
      <c r="Q61" s="56"/>
      <c r="R61" s="152"/>
      <c r="S61" s="148"/>
      <c r="T61" s="148"/>
      <c r="U61" s="153"/>
      <c r="V61" s="148"/>
      <c r="W61" s="148"/>
      <c r="X61" s="153"/>
      <c r="Y61" s="148"/>
      <c r="Z61" s="58"/>
      <c r="AA61" s="60" t="str">
        <f>IF(Z60="","",IF(VLOOKUP(R55,NP,12,FALSE)=0,CONCATENATE(VLOOKUP(R55,NP,8,FALSE)," pts - ",VLOOKUP(R55,NP,11,FALSE)),IF(VLOOKUP(R55,NP,22,FALSE)=0,CONCATENATE(VLOOKUP(R55,NP,18,FALSE)," pts - ",VLOOKUP(R55,NP,21,FALSE)),"")))</f>
        <v/>
      </c>
      <c r="AB61" s="60"/>
      <c r="AC61" s="60"/>
      <c r="AD61" s="60"/>
      <c r="AE61" s="60"/>
      <c r="AF61" s="60"/>
      <c r="AG61" s="60"/>
      <c r="AH61" s="157"/>
      <c r="AI61" s="59"/>
      <c r="AJ61" s="59"/>
      <c r="AK61" s="59"/>
      <c r="AL61" s="59"/>
      <c r="AM61" s="122"/>
    </row>
    <row r="62" spans="1:39" ht="12" customHeight="1" x14ac:dyDescent="0.35">
      <c r="A62" s="114"/>
      <c r="B62" s="89"/>
      <c r="C62" s="148"/>
      <c r="D62" s="148"/>
      <c r="E62" s="153"/>
      <c r="F62" s="148"/>
      <c r="G62" s="148"/>
      <c r="H62" s="153"/>
      <c r="I62" s="148"/>
      <c r="J62" s="152"/>
      <c r="K62" s="150"/>
      <c r="L62" s="149"/>
      <c r="M62" s="151"/>
      <c r="N62" s="149"/>
      <c r="O62" s="149"/>
      <c r="P62" s="151"/>
      <c r="Q62" s="148"/>
      <c r="R62" s="110"/>
      <c r="S62" s="162"/>
      <c r="T62" s="162"/>
      <c r="U62" s="162"/>
      <c r="V62" s="162"/>
      <c r="W62" s="162"/>
      <c r="X62" s="162"/>
      <c r="Y62" s="163"/>
      <c r="Z62" s="152"/>
      <c r="AA62" s="148"/>
      <c r="AB62" s="148"/>
      <c r="AC62" s="148"/>
      <c r="AD62" s="148"/>
      <c r="AE62" s="148"/>
      <c r="AF62" s="148"/>
      <c r="AG62" s="148"/>
      <c r="AH62" s="157"/>
      <c r="AI62" s="59"/>
      <c r="AJ62" s="59"/>
      <c r="AK62" s="59"/>
      <c r="AL62" s="59"/>
      <c r="AM62" s="122"/>
    </row>
    <row r="63" spans="1:39" ht="12" customHeight="1" x14ac:dyDescent="0.35">
      <c r="A63" s="114"/>
      <c r="B63" s="89"/>
      <c r="C63" s="148"/>
      <c r="D63" s="148"/>
      <c r="E63" s="153"/>
      <c r="F63" s="148"/>
      <c r="G63" s="148"/>
      <c r="H63" s="153"/>
      <c r="I63" s="148"/>
      <c r="J63" s="152"/>
      <c r="K63" s="150"/>
      <c r="L63" s="149"/>
      <c r="M63" s="151"/>
      <c r="N63" s="149"/>
      <c r="O63" s="149"/>
      <c r="P63" s="151"/>
      <c r="Q63" s="148"/>
      <c r="R63" s="116"/>
      <c r="S63" s="116"/>
      <c r="T63" s="116"/>
      <c r="U63" s="116"/>
      <c r="V63" s="116"/>
      <c r="W63" s="116"/>
      <c r="X63" s="116"/>
      <c r="Y63" s="116"/>
      <c r="Z63" s="152"/>
      <c r="AA63" s="148"/>
      <c r="AB63" s="148"/>
      <c r="AC63" s="148"/>
      <c r="AD63" s="148"/>
      <c r="AE63" s="148"/>
      <c r="AF63" s="148"/>
      <c r="AG63" s="148"/>
      <c r="AH63" s="157"/>
      <c r="AI63" s="59"/>
      <c r="AJ63" s="59"/>
      <c r="AK63" s="59"/>
      <c r="AL63" s="59"/>
      <c r="AM63" s="122"/>
    </row>
    <row r="64" spans="1:39" ht="12" customHeight="1" x14ac:dyDescent="0.35">
      <c r="A64" s="114"/>
      <c r="B64" s="135"/>
      <c r="C64" s="148"/>
      <c r="D64" s="148"/>
      <c r="E64" s="153"/>
      <c r="F64" s="148"/>
      <c r="G64" s="148"/>
      <c r="H64" s="153"/>
      <c r="I64" s="148"/>
      <c r="J64" s="152"/>
      <c r="K64" s="150"/>
      <c r="L64" s="149"/>
      <c r="M64" s="151"/>
      <c r="N64" s="149"/>
      <c r="O64" s="149"/>
      <c r="P64" s="151"/>
      <c r="Q64" s="148"/>
      <c r="R64" s="240" t="s">
        <v>9</v>
      </c>
      <c r="S64" s="240"/>
      <c r="T64" s="240"/>
      <c r="U64" s="240"/>
      <c r="V64" s="240"/>
      <c r="W64" s="240"/>
      <c r="X64" s="240"/>
      <c r="Y64" s="240"/>
      <c r="Z64" s="152"/>
      <c r="AA64" s="148"/>
      <c r="AB64" s="148"/>
      <c r="AC64" s="148"/>
      <c r="AD64" s="148"/>
      <c r="AE64" s="148"/>
      <c r="AF64" s="148"/>
      <c r="AG64" s="148"/>
      <c r="AH64" s="157"/>
      <c r="AI64" s="59"/>
      <c r="AJ64" s="59"/>
      <c r="AK64" s="59"/>
      <c r="AL64" s="59"/>
      <c r="AM64" s="122"/>
    </row>
    <row r="65" spans="1:39" ht="12" customHeight="1" x14ac:dyDescent="0.35">
      <c r="A65" s="114"/>
      <c r="J65" s="152"/>
      <c r="K65" s="150"/>
      <c r="L65" s="149"/>
      <c r="M65" s="151"/>
      <c r="N65" s="149"/>
      <c r="O65" s="149"/>
      <c r="P65" s="151"/>
      <c r="Q65" s="148"/>
      <c r="R65" s="152"/>
      <c r="S65" s="148"/>
      <c r="T65" s="148"/>
      <c r="U65" s="153"/>
      <c r="V65" s="148"/>
      <c r="W65" s="148"/>
      <c r="X65" s="153"/>
      <c r="Y65" s="148"/>
      <c r="Z65" s="152"/>
      <c r="AA65" s="148"/>
      <c r="AB65" s="148"/>
      <c r="AC65" s="148"/>
      <c r="AD65" s="148"/>
      <c r="AE65" s="148"/>
      <c r="AF65" s="148"/>
      <c r="AG65" s="148"/>
      <c r="AH65" s="157"/>
      <c r="AI65" s="59"/>
      <c r="AJ65" s="59"/>
      <c r="AK65" s="59"/>
      <c r="AL65" s="59"/>
      <c r="AM65" s="122"/>
    </row>
    <row r="66" spans="1:39" ht="12" customHeight="1" x14ac:dyDescent="0.35">
      <c r="A66" s="114"/>
      <c r="J66" s="152"/>
      <c r="K66" s="154"/>
      <c r="L66" s="103"/>
      <c r="M66" s="104"/>
      <c r="N66" s="103"/>
      <c r="O66" s="103"/>
      <c r="P66" s="104"/>
      <c r="Q66" s="54">
        <v>2</v>
      </c>
      <c r="R66" s="53" t="str">
        <f>IF(AND(VLOOKUP(J52,NP,12,FALSE)=0,VLOOKUP(J52,NP,22,FALSE)=0),"",IF(VLOOKUP(J52,NP,12,FALSE)=0,VLOOKUP(J52,NP,4,FALSE),IF(VLOOKUP(J52,NP,22,FALSE)=0,VLOOKUP(J52,NP,14,FALSE),"")))</f>
        <v/>
      </c>
      <c r="S66" s="35" t="str">
        <f>IF(R66="","",IF(VLOOKUP(J52,NP,12,FALSE)=0,CONCATENATE(VLOOKUP(J52,NP,5,FALSE),"  ",VLOOKUP(J52,NP,6,FALSE)),IF(VLOOKUP(J52,NP,22,FALSE)=0,CONCATENATE(VLOOKUP(J52,NP,15,FALSE),"  ",VLOOKUP(J52,NP,16,FALSE)),"")))</f>
        <v/>
      </c>
      <c r="T66" s="35"/>
      <c r="U66" s="52"/>
      <c r="V66" s="35"/>
      <c r="W66" s="35"/>
      <c r="X66" s="52"/>
      <c r="Y66" s="35"/>
      <c r="Z66" s="65"/>
      <c r="AA66" s="59"/>
      <c r="AB66" s="59"/>
      <c r="AC66" s="59"/>
      <c r="AD66" s="59"/>
      <c r="AE66" s="59"/>
      <c r="AF66" s="59"/>
      <c r="AG66" s="59"/>
      <c r="AH66" s="157"/>
      <c r="AI66" s="59"/>
      <c r="AJ66" s="59"/>
      <c r="AK66" s="59"/>
      <c r="AL66" s="59"/>
      <c r="AM66" s="122"/>
    </row>
    <row r="67" spans="1:39" ht="12" customHeight="1" x14ac:dyDescent="0.35">
      <c r="A67" s="114"/>
      <c r="J67" s="152"/>
      <c r="K67" s="150"/>
      <c r="L67" s="149"/>
      <c r="M67" s="151"/>
      <c r="N67" s="149"/>
      <c r="O67" s="149"/>
      <c r="P67" s="151"/>
      <c r="Q67" s="148"/>
      <c r="R67" s="58"/>
      <c r="S67" s="56" t="str">
        <f>IF(R66="","",IF(VLOOKUP(J52,NP,12,FALSE)=0,CONCATENATE(VLOOKUP(J52,NP,8,FALSE)," pts - ",VLOOKUP(J52,NP,11,FALSE)),IF(VLOOKUP(J52,NP,22,FALSE)=0,CONCATENATE(VLOOKUP(J52,NP,18,FALSE)," pts - ",VLOOKUP(J52,NP,21,FALSE)),"")))</f>
        <v/>
      </c>
      <c r="T67" s="56"/>
      <c r="U67" s="57"/>
      <c r="V67" s="56"/>
      <c r="W67" s="56"/>
      <c r="X67" s="57"/>
      <c r="Y67" s="134"/>
      <c r="Z67" s="83"/>
      <c r="AA67" s="59"/>
      <c r="AB67" s="59"/>
      <c r="AC67" s="59"/>
      <c r="AD67" s="59"/>
      <c r="AE67" s="59"/>
      <c r="AF67" s="59"/>
      <c r="AG67" s="59"/>
      <c r="AH67" s="157"/>
      <c r="AI67" s="59"/>
      <c r="AJ67" s="59"/>
      <c r="AK67" s="59"/>
      <c r="AL67" s="59"/>
      <c r="AM67" s="122"/>
    </row>
    <row r="68" spans="1:39" ht="12" customHeight="1" x14ac:dyDescent="0.35">
      <c r="A68" s="114"/>
      <c r="J68" s="152"/>
      <c r="K68" s="150"/>
      <c r="L68" s="149"/>
      <c r="M68" s="151"/>
      <c r="N68" s="149"/>
      <c r="O68" s="149"/>
      <c r="P68" s="151"/>
      <c r="Q68" s="148"/>
      <c r="R68" s="76">
        <v>28</v>
      </c>
      <c r="S68" s="70" t="s">
        <v>45</v>
      </c>
      <c r="T68" s="70"/>
      <c r="U68" s="71" t="str">
        <f>IF(VLOOKUP(R68,NP,32,FALSE)="","",IF(VLOOKUP(R68,NP,32,FALSE)=0,"",VLOOKUP(R68,NP,32,FALSE)))</f>
        <v/>
      </c>
      <c r="V68" s="72" t="str">
        <f>IF(VLOOKUP(R68,NP,33,FALSE)="","",IF(VLOOKUP(R68,NP,34,FALSE)=2,"",VLOOKUP(R68,NP,34,FALSE)))</f>
        <v/>
      </c>
      <c r="W68" s="72"/>
      <c r="X68" s="73" t="str">
        <f>IF(VLOOKUP(R68,NP,33,FALSE)="","",IF(VLOOKUP(R68,NP,33,FALSE)=0,"",VLOOKUP(R68,NP,33,FALSE)))</f>
        <v xml:space="preserve"> </v>
      </c>
      <c r="Y68" s="74"/>
      <c r="Z68" s="77" t="str">
        <f>IF(VLOOKUP(R68,NP,12,FALSE)=1,VLOOKUP(R68,NP,4,FALSE),IF(VLOOKUP(R68,NP,22,FALSE)=1,VLOOKUP(R68,NP,14,FALSE),""))</f>
        <v/>
      </c>
      <c r="AA68" s="35" t="str">
        <f>IF(Z68="","",IF(VLOOKUP(R68,NP,12,FALSE)=1,CONCATENATE(VLOOKUP(R68,NP,5,FALSE),"  ",VLOOKUP(R68,NP,6,FALSE)),IF(VLOOKUP(R68,NP,22,FALSE)=1,CONCATENATE(VLOOKUP(R68,NP,15,FALSE),"  ",VLOOKUP(R68,NP,16,FALSE)),"")))</f>
        <v/>
      </c>
      <c r="AB68" s="35"/>
      <c r="AC68" s="35"/>
      <c r="AD68" s="35"/>
      <c r="AE68" s="35"/>
      <c r="AF68" s="35"/>
      <c r="AG68" s="35"/>
      <c r="AH68" s="97" t="s">
        <v>10</v>
      </c>
      <c r="AI68" s="59"/>
      <c r="AJ68" s="59"/>
      <c r="AK68" s="59"/>
      <c r="AL68" s="59"/>
      <c r="AM68" s="122"/>
    </row>
    <row r="69" spans="1:39" ht="12" customHeight="1" x14ac:dyDescent="0.35">
      <c r="A69" s="114"/>
      <c r="J69" s="152"/>
      <c r="K69" s="150"/>
      <c r="L69" s="149"/>
      <c r="M69" s="151"/>
      <c r="N69" s="149"/>
      <c r="O69" s="149"/>
      <c r="P69" s="151"/>
      <c r="Q69" s="148"/>
      <c r="R69" s="59"/>
      <c r="S69" s="59"/>
      <c r="T69" s="59"/>
      <c r="U69" s="90"/>
      <c r="V69" s="59"/>
      <c r="W69" s="59"/>
      <c r="X69" s="90"/>
      <c r="Y69" s="58"/>
      <c r="Z69" s="80"/>
      <c r="AA69" s="60" t="str">
        <f>IF(Z68="","",IF(VLOOKUP(R68,NP,12,FALSE)=1,CONCATENATE(VLOOKUP(R68,NP,8,FALSE)," pts - ",VLOOKUP(R68,NP,11,FALSE)),IF(VLOOKUP(R68,NP,22,FALSE)=1,CONCATENATE(VLOOKUP(R68,NP,18,FALSE)," pts - ",VLOOKUP(R68,NP,21,FALSE)),"")))</f>
        <v/>
      </c>
      <c r="AB69" s="60"/>
      <c r="AC69" s="60"/>
      <c r="AD69" s="60"/>
      <c r="AE69" s="60"/>
      <c r="AF69" s="60"/>
      <c r="AG69" s="60"/>
      <c r="AH69" s="157"/>
      <c r="AI69" s="59"/>
      <c r="AJ69" s="59"/>
      <c r="AK69" s="59"/>
      <c r="AL69" s="59"/>
      <c r="AM69" s="122"/>
    </row>
    <row r="70" spans="1:39" ht="12" customHeight="1" x14ac:dyDescent="0.35">
      <c r="A70" s="114"/>
      <c r="J70" s="152"/>
      <c r="K70" s="154"/>
      <c r="L70" s="103"/>
      <c r="M70" s="104"/>
      <c r="N70" s="103"/>
      <c r="O70" s="103"/>
      <c r="P70" s="104"/>
      <c r="Q70" s="54">
        <v>7</v>
      </c>
      <c r="R70" s="53" t="str">
        <f>IF(AND(VLOOKUP(J58,NP,12,FALSE)=0,VLOOKUP(J58,NP,22,FALSE)=0),"",IF(VLOOKUP(J58,NP,12,FALSE)=0,VLOOKUP(J58,NP,4,FALSE),IF(VLOOKUP(J58,NP,22,FALSE)=0,VLOOKUP(J58,NP,14,FALSE),"")))</f>
        <v/>
      </c>
      <c r="S70" s="35" t="str">
        <f>IF(R70="","",IF(VLOOKUP(J58,NP,12,FALSE)=0,CONCATENATE(VLOOKUP(J58,NP,5,FALSE),"  ",VLOOKUP(J58,NP,6,FALSE)),IF(VLOOKUP(J58,NP,22,FALSE)=0,CONCATENATE(VLOOKUP(J58,NP,15,FALSE),"  ",VLOOKUP(J58,NP,16,FALSE)),"")))</f>
        <v/>
      </c>
      <c r="T70" s="35"/>
      <c r="U70" s="52"/>
      <c r="V70" s="35"/>
      <c r="W70" s="35"/>
      <c r="X70" s="52"/>
      <c r="Y70" s="35"/>
      <c r="Z70" s="83"/>
      <c r="AA70" s="242" t="str">
        <f>IF(Z68="","",CONCATENATE(IF(VLOOKUP(R68,NP,23,FALSE)="","",IF(VLOOKUP(R68,NP,12,FALSE)=1,VLOOKUP(R68,NP,23,FALSE),-VLOOKUP(R68,NP,23,FALSE))),IF(VLOOKUP(R68,NP,24,FALSE)="","",CONCATENATE(" / ",IF(VLOOKUP(R68,NP,12,FALSE)=1,VLOOKUP(R68,NP,24,FALSE),-VLOOKUP(R68,NP,24,FALSE)))),IF(VLOOKUP(R68,NP,25,FALSE)="","",CONCATENATE(" / ",IF(VLOOKUP(R68,NP,12,FALSE)=1,VLOOKUP(R68,NP,25,FALSE),-VLOOKUP(R68,NP,25,FALSE)))),IF(VLOOKUP(R68,NP,26,FALSE)="","",CONCATENATE(" / ",IF(VLOOKUP(R68,NP,12,FALSE)=1,VLOOKUP(R68,NP,26,FALSE),-VLOOKUP(R68,NP,26,FALSE)))),IF(VLOOKUP(R68,NP,27,FALSE)="","",CONCATENATE(" / ",IF(VLOOKUP(R68,NP,12,FALSE)=1,VLOOKUP(R68,NP,27,FALSE),-VLOOKUP(R68,NP,27,FALSE)))),IF(VLOOKUP(R68,NP,28)="","",CONCATENATE(" / ",IF(VLOOKUP(R68,NP,12)=1,VLOOKUP(R68,NP,28),-VLOOKUP(R68,NP,28)))),IF(VLOOKUP(R68,NP,29)="","",CONCATENATE(" / ",IF(VLOOKUP(R68,NP,12)=1,VLOOKUP(R68,NP,29),-VLOOKUP(R68,NP,29))))))</f>
        <v/>
      </c>
      <c r="AB70" s="242"/>
      <c r="AC70" s="242"/>
      <c r="AD70" s="242"/>
      <c r="AE70" s="242"/>
      <c r="AF70" s="242"/>
      <c r="AG70" s="242"/>
      <c r="AH70" s="157"/>
      <c r="AI70" s="59"/>
      <c r="AJ70" s="59"/>
      <c r="AK70" s="59"/>
      <c r="AL70" s="59"/>
      <c r="AM70" s="122"/>
    </row>
    <row r="71" spans="1:39" ht="12" customHeight="1" thickBot="1" x14ac:dyDescent="0.4">
      <c r="A71" s="114"/>
      <c r="J71" s="152"/>
      <c r="K71" s="148"/>
      <c r="L71" s="148"/>
      <c r="M71" s="153"/>
      <c r="N71" s="148"/>
      <c r="O71" s="148"/>
      <c r="P71" s="153"/>
      <c r="Q71" s="148"/>
      <c r="R71" s="58"/>
      <c r="S71" s="56" t="str">
        <f>IF(R70="","",IF(VLOOKUP(J58,NP,12,FALSE)=0,CONCATENATE(VLOOKUP(J58,NP,8,FALSE)," pts - ",VLOOKUP(J58,NP,11,FALSE)),IF(VLOOKUP(J58,NP,22,FALSE)=0,CONCATENATE(VLOOKUP(J58,NP,18,FALSE)," pts - ",VLOOKUP(J58,NP,21,FALSE)),"")))</f>
        <v/>
      </c>
      <c r="T71" s="56"/>
      <c r="U71" s="57"/>
      <c r="V71" s="56"/>
      <c r="W71" s="56"/>
      <c r="X71" s="57"/>
      <c r="Y71" s="56"/>
      <c r="Z71" s="86"/>
      <c r="AA71" s="59"/>
      <c r="AB71" s="59"/>
      <c r="AC71" s="59"/>
      <c r="AD71" s="59"/>
      <c r="AE71" s="59"/>
      <c r="AF71" s="59"/>
      <c r="AG71" s="58"/>
      <c r="AH71" s="157"/>
      <c r="AI71" s="59"/>
      <c r="AJ71" s="59"/>
      <c r="AK71" s="59"/>
      <c r="AL71" s="59"/>
      <c r="AM71" s="122"/>
    </row>
    <row r="72" spans="1:39" ht="12" customHeight="1" x14ac:dyDescent="0.25">
      <c r="A72" s="164"/>
      <c r="B72" s="8"/>
      <c r="C72" s="165"/>
      <c r="D72" s="165"/>
      <c r="E72" s="166"/>
      <c r="F72" s="165"/>
      <c r="G72" s="165"/>
      <c r="H72" s="23"/>
      <c r="I72" s="165"/>
      <c r="J72" s="165"/>
      <c r="K72" s="165"/>
      <c r="L72" s="9"/>
      <c r="M72" s="28"/>
      <c r="N72" s="9"/>
      <c r="O72" s="9"/>
      <c r="P72" s="30"/>
      <c r="Q72" s="148"/>
      <c r="R72" s="65"/>
      <c r="S72" s="106"/>
      <c r="T72" s="107"/>
      <c r="U72" s="108"/>
      <c r="V72" s="107"/>
      <c r="W72" s="107"/>
      <c r="X72" s="108"/>
      <c r="Y72" s="109"/>
      <c r="Z72" s="53" t="str">
        <f>IF(AND(VLOOKUP(R68,NP,12,FALSE)=0,VLOOKUP(R68,NP,22,FALSE)=0),"",IF(VLOOKUP(R68,NP,12,FALSE)=0,VLOOKUP(R68,NP,4,FALSE),IF(VLOOKUP(R68,NP,22,FALSE)=0,VLOOKUP(R68,NP,14,FALSE),"")))</f>
        <v/>
      </c>
      <c r="AA72" s="35" t="str">
        <f>IF(Z72="","",IF(VLOOKUP(R68,NP,12,FALSE)=0,CONCATENATE(VLOOKUP(R68,NP,5,FALSE),"  ",VLOOKUP(R68,NP,6,FALSE)),IF(VLOOKUP(R68,NP,22,FALSE)=0,CONCATENATE(VLOOKUP(R68,NP,15,FALSE),"  ",VLOOKUP(R68,NP,16,FALSE)),"")))</f>
        <v/>
      </c>
      <c r="AB72" s="35"/>
      <c r="AC72" s="35"/>
      <c r="AD72" s="35"/>
      <c r="AE72" s="35"/>
      <c r="AF72" s="35"/>
      <c r="AG72" s="35"/>
      <c r="AH72" s="97" t="s">
        <v>11</v>
      </c>
      <c r="AI72" s="59"/>
      <c r="AJ72" s="59"/>
      <c r="AK72" s="59"/>
      <c r="AL72" s="59"/>
      <c r="AM72" s="122"/>
    </row>
    <row r="73" spans="1:39" ht="12" customHeight="1" x14ac:dyDescent="0.25">
      <c r="A73" s="167" t="s">
        <v>1</v>
      </c>
      <c r="B73" s="10"/>
      <c r="C73" s="168"/>
      <c r="D73" s="63"/>
      <c r="E73" s="234" t="str">
        <f>IF('Liste des parties'!$AH$3&lt;10000,Date,'Liste des parties'!$AH$3)</f>
        <v>14/11/2024</v>
      </c>
      <c r="F73" s="234"/>
      <c r="G73" s="234"/>
      <c r="H73" s="234"/>
      <c r="I73" s="234"/>
      <c r="J73" s="234"/>
      <c r="K73" s="234"/>
      <c r="L73" s="234"/>
      <c r="M73" s="234"/>
      <c r="N73" s="234"/>
      <c r="O73" s="234"/>
      <c r="P73" s="235"/>
      <c r="Q73" s="148"/>
      <c r="R73" s="65"/>
      <c r="S73" s="33"/>
      <c r="T73" s="33"/>
      <c r="U73" s="51"/>
      <c r="V73" s="33"/>
      <c r="W73" s="33"/>
      <c r="X73" s="51"/>
      <c r="Y73" s="59"/>
      <c r="Z73" s="58"/>
      <c r="AA73" s="60" t="str">
        <f>IF(Z72="","",IF(VLOOKUP(R68,NP,12,FALSE)=0,CONCATENATE(VLOOKUP(R68,NP,8,FALSE)," pts - ",VLOOKUP(R68,NP,11,FALSE)),IF(VLOOKUP(R68,NP,22,FALSE)=0,CONCATENATE(VLOOKUP(R68,NP,18,FALSE)," pts - ",VLOOKUP(R68,NP,21,FALSE)),"")))</f>
        <v/>
      </c>
      <c r="AB73" s="60"/>
      <c r="AC73" s="60"/>
      <c r="AD73" s="60"/>
      <c r="AE73" s="60"/>
      <c r="AF73" s="60"/>
      <c r="AG73" s="60"/>
      <c r="AH73" s="157"/>
      <c r="AI73" s="59"/>
      <c r="AJ73" s="59"/>
      <c r="AK73" s="59"/>
      <c r="AL73" s="59"/>
      <c r="AM73" s="122"/>
    </row>
    <row r="74" spans="1:39" ht="12" customHeight="1" x14ac:dyDescent="0.25">
      <c r="A74" s="169"/>
      <c r="B74" s="10"/>
      <c r="C74" s="168"/>
      <c r="D74" s="11"/>
      <c r="E74" s="26"/>
      <c r="F74" s="11"/>
      <c r="G74" s="11"/>
      <c r="H74" s="21"/>
      <c r="I74" s="170"/>
      <c r="J74" s="170"/>
      <c r="K74" s="170"/>
      <c r="L74" s="12"/>
      <c r="M74" s="21"/>
      <c r="N74" s="12"/>
      <c r="O74" s="12"/>
      <c r="P74" s="31"/>
      <c r="Q74" s="148"/>
      <c r="R74" s="65"/>
      <c r="S74" s="33"/>
      <c r="T74" s="33"/>
      <c r="U74" s="51"/>
      <c r="V74" s="33"/>
      <c r="W74" s="33"/>
      <c r="X74" s="51"/>
      <c r="Y74" s="59"/>
      <c r="Z74" s="58"/>
      <c r="AA74" s="159"/>
      <c r="AB74" s="159"/>
      <c r="AC74" s="159"/>
      <c r="AD74" s="159"/>
      <c r="AE74" s="159"/>
      <c r="AF74" s="159"/>
      <c r="AG74" s="159"/>
      <c r="AH74" s="157"/>
      <c r="AI74" s="59"/>
      <c r="AJ74" s="59"/>
      <c r="AK74" s="59"/>
      <c r="AL74" s="59"/>
      <c r="AM74" s="122"/>
    </row>
    <row r="75" spans="1:39" ht="12" customHeight="1" x14ac:dyDescent="0.2">
      <c r="A75" s="171" t="s">
        <v>66</v>
      </c>
      <c r="B75" s="10"/>
      <c r="C75" s="168"/>
      <c r="D75" s="11"/>
      <c r="E75" s="237" t="str">
        <f>'Liste des parties'!$AD$2</f>
        <v>SPIDD V2</v>
      </c>
      <c r="F75" s="237"/>
      <c r="G75" s="237"/>
      <c r="H75" s="237"/>
      <c r="I75" s="237"/>
      <c r="J75" s="237"/>
      <c r="K75" s="237"/>
      <c r="L75" s="237"/>
      <c r="M75" s="237"/>
      <c r="N75" s="237"/>
      <c r="O75" s="237"/>
      <c r="P75" s="238"/>
      <c r="Q75" s="89"/>
      <c r="R75" s="89"/>
      <c r="S75" s="89"/>
      <c r="T75" s="89"/>
      <c r="U75" s="114"/>
      <c r="V75" s="89"/>
      <c r="W75" s="89"/>
      <c r="X75" s="114"/>
      <c r="Y75" s="89"/>
      <c r="Z75" s="58"/>
      <c r="AA75" s="159"/>
      <c r="AB75" s="159"/>
      <c r="AC75" s="159"/>
      <c r="AD75" s="159"/>
      <c r="AE75" s="159"/>
      <c r="AF75" s="159"/>
      <c r="AG75" s="159"/>
      <c r="AH75" s="157"/>
      <c r="AI75" s="59"/>
      <c r="AJ75" s="177"/>
      <c r="AK75" s="177"/>
      <c r="AL75" s="178"/>
      <c r="AM75" s="44"/>
    </row>
    <row r="76" spans="1:39" ht="12" customHeight="1" x14ac:dyDescent="0.2">
      <c r="A76" s="167"/>
      <c r="B76" s="10"/>
      <c r="C76" s="168"/>
      <c r="D76" s="168"/>
      <c r="E76" s="172"/>
      <c r="F76" s="168"/>
      <c r="G76" s="168"/>
      <c r="H76" s="21"/>
      <c r="I76" s="168"/>
      <c r="J76" s="168"/>
      <c r="K76" s="168"/>
      <c r="L76" s="11"/>
      <c r="M76" s="26"/>
      <c r="N76" s="11"/>
      <c r="O76" s="11"/>
      <c r="P76" s="31"/>
      <c r="Q76" s="89"/>
      <c r="R76" s="89"/>
      <c r="S76" s="89"/>
      <c r="T76" s="89"/>
      <c r="U76" s="114"/>
      <c r="V76" s="89"/>
      <c r="W76" s="89"/>
      <c r="X76" s="114"/>
      <c r="Y76" s="89"/>
      <c r="Z76" s="58"/>
      <c r="AA76" s="159"/>
      <c r="AB76" s="159"/>
      <c r="AC76" s="159"/>
      <c r="AD76" s="159"/>
      <c r="AE76" s="159"/>
      <c r="AF76" s="159"/>
      <c r="AG76" s="159"/>
      <c r="AH76" s="157"/>
      <c r="AI76" s="59"/>
      <c r="AJ76" s="177"/>
      <c r="AK76" s="177"/>
      <c r="AL76" s="178"/>
      <c r="AM76" s="44"/>
    </row>
    <row r="77" spans="1:39" ht="12" customHeight="1" x14ac:dyDescent="0.2">
      <c r="A77" s="167" t="s">
        <v>67</v>
      </c>
      <c r="B77" s="13"/>
      <c r="C77" s="170"/>
      <c r="D77" s="12"/>
      <c r="E77" s="236" t="str">
        <f>'Liste des parties'!$AE$2</f>
        <v>19_24G3Ib-24J-3 gr x 8-CI</v>
      </c>
      <c r="F77" s="236"/>
      <c r="G77" s="236"/>
      <c r="H77" s="236"/>
      <c r="I77" s="236"/>
      <c r="J77" s="236"/>
      <c r="K77" s="236"/>
      <c r="L77" s="236"/>
      <c r="M77" s="236"/>
      <c r="N77" s="236"/>
      <c r="O77" s="236"/>
      <c r="P77" s="239"/>
      <c r="Q77" s="89"/>
      <c r="R77" s="89"/>
      <c r="S77" s="89"/>
      <c r="T77" s="89"/>
      <c r="U77" s="114"/>
      <c r="V77" s="89"/>
      <c r="W77" s="89"/>
      <c r="X77" s="114"/>
      <c r="Y77" s="89"/>
      <c r="Z77" s="58"/>
      <c r="AA77" s="159"/>
      <c r="AB77" s="159"/>
      <c r="AC77" s="159"/>
      <c r="AD77" s="159"/>
      <c r="AE77" s="159"/>
      <c r="AF77" s="159"/>
      <c r="AG77" s="159"/>
      <c r="AH77" s="157"/>
      <c r="AI77" s="59"/>
      <c r="AJ77" s="177"/>
      <c r="AK77" s="177"/>
      <c r="AL77" s="178"/>
      <c r="AM77" s="44"/>
    </row>
    <row r="78" spans="1:39" ht="12" customHeight="1" thickBot="1" x14ac:dyDescent="0.25">
      <c r="A78" s="173"/>
      <c r="B78" s="14"/>
      <c r="C78" s="174"/>
      <c r="D78" s="174"/>
      <c r="E78" s="175"/>
      <c r="F78" s="174"/>
      <c r="G78" s="174"/>
      <c r="H78" s="25"/>
      <c r="I78" s="174"/>
      <c r="J78" s="174"/>
      <c r="K78" s="174"/>
      <c r="L78" s="15"/>
      <c r="M78" s="29"/>
      <c r="N78" s="15"/>
      <c r="O78" s="15"/>
      <c r="P78" s="32"/>
      <c r="Q78" s="89"/>
      <c r="R78" s="89"/>
      <c r="S78" s="89"/>
      <c r="T78" s="89"/>
      <c r="U78" s="114"/>
      <c r="V78" s="89"/>
      <c r="W78" s="89"/>
      <c r="X78" s="114"/>
      <c r="Y78" s="89"/>
      <c r="Z78" s="58"/>
      <c r="AA78" s="159"/>
      <c r="AB78" s="159"/>
      <c r="AC78" s="159"/>
      <c r="AD78" s="159"/>
      <c r="AE78" s="159"/>
      <c r="AF78" s="159"/>
      <c r="AG78" s="159"/>
      <c r="AH78" s="157"/>
      <c r="AI78" s="59"/>
      <c r="AJ78" s="177"/>
      <c r="AK78" s="177"/>
      <c r="AL78" s="178"/>
      <c r="AM78" s="44"/>
    </row>
    <row r="79" spans="1:39" ht="12" customHeight="1" x14ac:dyDescent="0.2">
      <c r="A79" s="114"/>
      <c r="B79" s="89"/>
      <c r="C79" s="89"/>
      <c r="D79" s="89"/>
      <c r="E79" s="114"/>
      <c r="F79" s="89"/>
      <c r="G79" s="89"/>
      <c r="H79" s="114"/>
      <c r="I79" s="89"/>
      <c r="J79" s="89"/>
      <c r="K79" s="89"/>
      <c r="L79" s="89"/>
      <c r="M79" s="114"/>
      <c r="N79" s="89"/>
      <c r="O79" s="89"/>
      <c r="P79" s="114"/>
      <c r="Q79" s="89"/>
      <c r="R79" s="89"/>
      <c r="S79" s="89"/>
      <c r="T79" s="89"/>
      <c r="U79" s="114"/>
      <c r="V79" s="89"/>
      <c r="W79" s="89"/>
      <c r="X79" s="114"/>
      <c r="Y79" s="89"/>
      <c r="Z79" s="58"/>
      <c r="AA79" s="159"/>
      <c r="AB79" s="159"/>
      <c r="AC79" s="159"/>
      <c r="AD79" s="159"/>
      <c r="AE79" s="159"/>
      <c r="AF79" s="159"/>
      <c r="AG79" s="159"/>
      <c r="AH79" s="157"/>
      <c r="AI79" s="59"/>
      <c r="AJ79" s="177"/>
      <c r="AK79" s="177"/>
      <c r="AL79" s="178"/>
      <c r="AM79" s="44"/>
    </row>
    <row r="80" spans="1:39" ht="15.75" customHeight="1" x14ac:dyDescent="0.25">
      <c r="B80" s="38"/>
      <c r="C80" s="39"/>
      <c r="D80" s="39"/>
      <c r="E80" s="39"/>
      <c r="F80" s="39"/>
      <c r="G80" s="39"/>
      <c r="H80" s="39"/>
      <c r="I80" s="39"/>
      <c r="J80" s="38"/>
      <c r="K80" s="39"/>
      <c r="L80" s="39"/>
      <c r="M80" s="39"/>
      <c r="N80" s="39"/>
      <c r="O80" s="39"/>
      <c r="P80" s="39"/>
      <c r="Q80" s="40"/>
      <c r="R80" s="38"/>
      <c r="S80" s="39"/>
      <c r="T80" s="39"/>
      <c r="U80" s="39"/>
      <c r="V80" s="39"/>
      <c r="W80" s="39"/>
      <c r="X80" s="39"/>
      <c r="Y80" s="40"/>
      <c r="Z80" s="241"/>
      <c r="AA80" s="241"/>
      <c r="AB80" s="241"/>
      <c r="AC80" s="241"/>
      <c r="AD80" s="241"/>
      <c r="AE80" s="241"/>
      <c r="AF80" s="241"/>
      <c r="AG80" s="241"/>
      <c r="AH80" s="42"/>
      <c r="AI80" s="42"/>
      <c r="AJ80" s="42"/>
      <c r="AK80" s="42"/>
      <c r="AL80" s="42"/>
      <c r="AM80" s="44"/>
    </row>
    <row r="81" spans="1:38" ht="15.75" customHeight="1" x14ac:dyDescent="0.25">
      <c r="B81" s="47" t="s">
        <v>46</v>
      </c>
      <c r="C81" s="47"/>
      <c r="D81" s="47"/>
      <c r="E81" s="47"/>
      <c r="F81" s="47"/>
      <c r="G81" s="47"/>
      <c r="H81" s="47"/>
      <c r="I81" s="47"/>
      <c r="J81" s="47" t="s">
        <v>47</v>
      </c>
      <c r="K81" s="47"/>
      <c r="L81" s="47"/>
      <c r="M81" s="47"/>
      <c r="N81" s="47"/>
      <c r="O81" s="47"/>
      <c r="P81" s="47"/>
      <c r="Q81" s="47"/>
      <c r="R81" s="47" t="s">
        <v>48</v>
      </c>
      <c r="S81" s="47"/>
      <c r="T81" s="47"/>
      <c r="U81" s="47"/>
      <c r="V81" s="47"/>
      <c r="W81" s="47"/>
      <c r="X81" s="47"/>
      <c r="Y81" s="47"/>
      <c r="Z81" s="236"/>
      <c r="AA81" s="236"/>
      <c r="AB81" s="236"/>
      <c r="AC81" s="236"/>
      <c r="AD81" s="236"/>
      <c r="AE81" s="236"/>
      <c r="AF81" s="236"/>
      <c r="AG81" s="236"/>
      <c r="AH81" s="42"/>
      <c r="AI81" s="42"/>
      <c r="AJ81" s="42"/>
      <c r="AK81" s="42"/>
      <c r="AL81" s="42"/>
    </row>
    <row r="82" spans="1:38" ht="12" customHeight="1" x14ac:dyDescent="0.25">
      <c r="A82" s="98"/>
      <c r="B82" s="33"/>
      <c r="C82" s="33"/>
      <c r="D82" s="33"/>
      <c r="E82" s="51"/>
      <c r="F82" s="33"/>
      <c r="G82" s="33"/>
      <c r="H82" s="51"/>
      <c r="I82" s="33"/>
      <c r="J82" s="33"/>
      <c r="K82" s="33"/>
      <c r="L82" s="33"/>
      <c r="M82" s="51"/>
      <c r="N82" s="33"/>
      <c r="O82" s="33"/>
      <c r="P82" s="51"/>
      <c r="Q82" s="33"/>
      <c r="R82" s="33"/>
      <c r="AI82" s="33"/>
      <c r="AJ82" s="33"/>
      <c r="AK82" s="33"/>
      <c r="AL82" s="33"/>
    </row>
    <row r="83" spans="1:38" ht="12" customHeight="1" x14ac:dyDescent="0.25">
      <c r="A83" s="98"/>
      <c r="B83" s="63"/>
    </row>
    <row r="84" spans="1:38" ht="12" customHeight="1" x14ac:dyDescent="0.25">
      <c r="A84" s="54">
        <v>9</v>
      </c>
      <c r="B84" s="53" t="str">
        <f>IF(VLOOKUP(B86,NP,4,FALSE)=0,"",VLOOKUP(B86,NP,4,FALSE))</f>
        <v/>
      </c>
      <c r="C84" s="35" t="str">
        <f>IF(B84="","",CONCATENATE(VLOOKUP(B86,NP,5,FALSE),"  ",VLOOKUP(B86,NP,6,FALSE)))</f>
        <v/>
      </c>
      <c r="D84" s="35"/>
      <c r="E84" s="52"/>
      <c r="F84" s="35"/>
      <c r="G84" s="35"/>
      <c r="H84" s="52"/>
      <c r="I84" s="35"/>
    </row>
    <row r="85" spans="1:38" ht="12" customHeight="1" x14ac:dyDescent="0.25">
      <c r="A85" s="54"/>
      <c r="B85" s="180" t="str">
        <f>IF(OR(B84="",VLOOKUP(B86,NP,10,FALSE)=0),"",IF(LEN(VLOOKUP(B86,NP,10,FALSE))=7,VLOOKUP(B86,NP,10,FALSE),VLOOKUP(B86,NP,10,FALSE)))</f>
        <v/>
      </c>
      <c r="C85" s="60" t="str">
        <f>IF(B84="","",CONCATENATE(VLOOKUP(B86,NP,8,FALSE)," pts - ",VLOOKUP(B86,NP,11,FALSE)))</f>
        <v/>
      </c>
      <c r="D85" s="60"/>
      <c r="E85" s="47"/>
      <c r="F85" s="60"/>
      <c r="G85" s="60"/>
      <c r="H85" s="47"/>
      <c r="I85" s="60"/>
      <c r="J85" s="68">
        <v>9</v>
      </c>
    </row>
    <row r="86" spans="1:38" ht="12" customHeight="1" x14ac:dyDescent="0.25">
      <c r="A86" s="54"/>
      <c r="B86" s="181">
        <v>5</v>
      </c>
      <c r="C86" s="70" t="s">
        <v>45</v>
      </c>
      <c r="D86" s="70"/>
      <c r="E86" s="71" t="str">
        <f>IF(VLOOKUP(B86,NP,32,FALSE)="","",IF(VLOOKUP(B86,NP,32,FALSE)=0,"",VLOOKUP(B86,NP,32,FALSE)))</f>
        <v/>
      </c>
      <c r="F86" s="72" t="str">
        <f>IF(VLOOKUP(B86,NP,33,FALSE)="","",IF(VLOOKUP(B86,NP,34,FALSE)=2,"",VLOOKUP(B86,NP,34,FALSE)))</f>
        <v/>
      </c>
      <c r="G86" s="72"/>
      <c r="H86" s="73" t="str">
        <f>IF(VLOOKUP(B86,NP,33,FALSE)="","",IF(VLOOKUP(B86,NP,33,FALSE)=0,"",VLOOKUP(B86,NP,33,FALSE)))</f>
        <v xml:space="preserve"> </v>
      </c>
      <c r="I86" s="74"/>
      <c r="J86" s="77" t="str">
        <f>IF(VLOOKUP(J90,NP,4,FALSE)=0,"",VLOOKUP(J90,NP,4,FALSE))</f>
        <v/>
      </c>
      <c r="K86" s="35" t="str">
        <f>IF(J86="","",CONCATENATE(VLOOKUP(J90,NP,5,FALSE),"  ",VLOOKUP(J90,NP,6,FALSE)))</f>
        <v/>
      </c>
      <c r="L86" s="35"/>
      <c r="M86" s="52"/>
      <c r="N86" s="35"/>
      <c r="O86" s="35"/>
      <c r="P86" s="52"/>
      <c r="Q86" s="35"/>
    </row>
    <row r="87" spans="1:38" ht="12" customHeight="1" x14ac:dyDescent="0.25">
      <c r="A87" s="54"/>
      <c r="B87" s="59"/>
      <c r="C87" s="4"/>
      <c r="D87" s="4"/>
      <c r="E87" s="27"/>
      <c r="F87" s="4"/>
      <c r="G87" s="4"/>
      <c r="H87" s="27"/>
      <c r="I87" s="79"/>
      <c r="J87" s="80"/>
      <c r="K87" s="60" t="str">
        <f>IF(J86="","",CONCATENATE(VLOOKUP(J90,NP,8,FALSE)," pts - ",VLOOKUP(J90,NP,11,FALSE)))</f>
        <v/>
      </c>
      <c r="L87" s="60"/>
      <c r="M87" s="47"/>
      <c r="N87" s="60"/>
      <c r="O87" s="60"/>
      <c r="P87" s="47"/>
      <c r="Q87" s="60"/>
      <c r="R87" s="61"/>
    </row>
    <row r="88" spans="1:38" ht="12" customHeight="1" x14ac:dyDescent="0.25">
      <c r="A88" s="54">
        <v>10</v>
      </c>
      <c r="B88" s="53" t="str">
        <f>IF(VLOOKUP(B86,NP,14,FALSE)=0,"",VLOOKUP(B86,NP,14,FALSE))</f>
        <v/>
      </c>
      <c r="C88" s="35" t="str">
        <f>IF(B88="","",CONCATENATE(VLOOKUP(B86,NP,15,FALSE),"  ",VLOOKUP(B86,NP,16,FALSE)))</f>
        <v/>
      </c>
      <c r="D88" s="35"/>
      <c r="E88" s="52"/>
      <c r="F88" s="35"/>
      <c r="G88" s="35"/>
      <c r="H88" s="52"/>
      <c r="I88" s="35"/>
      <c r="J88" s="61"/>
      <c r="K88" s="60" t="str">
        <f>IF(J86="","",CONCATENATE(IF(VLOOKUP(B86,NP,23,FALSE)="","",IF(VLOOKUP(B86,NP,12,FALSE)=1,VLOOKUP(B86,NP,23,FALSE),-VLOOKUP(B86,NP,23,FALSE))),IF(VLOOKUP(B86,NP,24,FALSE)="","",CONCATENATE(" / ",IF(VLOOKUP(B86,NP,12,FALSE)=1,VLOOKUP(B86,NP,24,FALSE),-VLOOKUP(B86,NP,24,FALSE)))),IF(VLOOKUP(B86,NP,25,FALSE)="","",CONCATENATE(" / ",IF(VLOOKUP(B86,NP,12,FALSE)=1,VLOOKUP(B86,NP,25,FALSE),-VLOOKUP(B86,NP,25,FALSE)))),IF(VLOOKUP(B86,NP,26,FALSE)="","",CONCATENATE(" / ",IF(VLOOKUP(B86,NP,12,FALSE)=1,VLOOKUP(B86,NP,26,FALSE),-VLOOKUP(B86,NP,26,FALSE)))),IF(VLOOKUP(B86,NP,27,FALSE)="","",CONCATENATE(" / ",IF(VLOOKUP(B86,NP,12,FALSE)=1,VLOOKUP(B86,NP,27,FALSE),-VLOOKUP(B86,NP,27,FALSE)))),IF(VLOOKUP(B86,NP,28)="","",CONCATENATE(" / ",IF(VLOOKUP(B86,NP,12)=1,VLOOKUP(B86,NP,28),-VLOOKUP(B86,NP,28)))),IF(VLOOKUP(B86,NP,29)="","",CONCATENATE(" / ",IF(VLOOKUP(B86,NP,12)=1,VLOOKUP(B86,NP,29),-VLOOKUP(B86,NP,29))))))</f>
        <v/>
      </c>
      <c r="L88" s="60"/>
      <c r="M88" s="47"/>
      <c r="N88" s="60"/>
      <c r="O88" s="60"/>
      <c r="P88" s="47"/>
      <c r="Q88" s="60"/>
      <c r="R88" s="61"/>
    </row>
    <row r="89" spans="1:38" ht="12" customHeight="1" x14ac:dyDescent="0.25">
      <c r="A89" s="54"/>
      <c r="B89" s="180" t="str">
        <f>IF(OR(B88="",VLOOKUP(B86,NP,20,FALSE)=0),"",IF(LEN(VLOOKUP(B86,NP,20,FALSE))=7,VLOOKUP(B86,NP,20,FALSE),VLOOKUP(B86,NP,20,FALSE)))</f>
        <v/>
      </c>
      <c r="C89" s="56" t="str">
        <f>IF(B88="","",CONCATENATE(VLOOKUP(B86,NP,18,FALSE)," pts - ",VLOOKUP(B86,NP,21,FALSE)))</f>
        <v/>
      </c>
      <c r="D89" s="56"/>
      <c r="E89" s="57"/>
      <c r="F89" s="56"/>
      <c r="G89" s="56"/>
      <c r="H89" s="57"/>
      <c r="I89" s="56"/>
      <c r="J89" s="63"/>
      <c r="Q89" s="63"/>
      <c r="R89" s="68">
        <v>9</v>
      </c>
    </row>
    <row r="90" spans="1:38" ht="12" customHeight="1" x14ac:dyDescent="0.25">
      <c r="A90" s="54"/>
      <c r="B90" s="6"/>
      <c r="C90" s="87"/>
      <c r="D90" s="87"/>
      <c r="E90" s="176"/>
      <c r="F90" s="87"/>
      <c r="G90" s="87"/>
      <c r="H90" s="20"/>
      <c r="I90" s="87"/>
      <c r="J90" s="88">
        <v>17</v>
      </c>
      <c r="K90" s="70" t="s">
        <v>45</v>
      </c>
      <c r="L90" s="70"/>
      <c r="M90" s="71" t="str">
        <f>IF(VLOOKUP(J90,NP,32,FALSE)="","",IF(VLOOKUP(J90,NP,32,FALSE)=0,"",VLOOKUP(J90,NP,32,FALSE)))</f>
        <v/>
      </c>
      <c r="N90" s="72" t="str">
        <f>IF(VLOOKUP(J90,NP,33,FALSE)="","",IF(VLOOKUP(J90,NP,34,FALSE)=2,"",VLOOKUP(J90,NP,34,FALSE)))</f>
        <v/>
      </c>
      <c r="O90" s="72"/>
      <c r="P90" s="73" t="str">
        <f>IF(VLOOKUP(J90,NP,33,FALSE)="","",IF(VLOOKUP(J90,NP,33,FALSE)=0,"",VLOOKUP(J90,NP,33,FALSE)))</f>
        <v xml:space="preserve"> </v>
      </c>
      <c r="Q90" s="74"/>
      <c r="R90" s="77" t="str">
        <f>IF(VLOOKUP(R98,NP,4,FALSE)=0,"",VLOOKUP(R98,NP,4,FALSE))</f>
        <v/>
      </c>
      <c r="S90" s="35" t="str">
        <f>IF(R90="","",CONCATENATE(VLOOKUP(R98,NP,5,FALSE),"  ",VLOOKUP(R98,NP,6,FALSE)))</f>
        <v/>
      </c>
      <c r="T90" s="35"/>
      <c r="U90" s="52"/>
      <c r="V90" s="35"/>
      <c r="W90" s="35"/>
      <c r="X90" s="52"/>
      <c r="Y90" s="35"/>
    </row>
    <row r="91" spans="1:38" ht="12" customHeight="1" x14ac:dyDescent="0.25">
      <c r="A91" s="130"/>
      <c r="B91" s="3"/>
      <c r="C91" s="4"/>
      <c r="D91" s="4"/>
      <c r="E91" s="27"/>
      <c r="F91" s="4"/>
      <c r="G91" s="4"/>
      <c r="H91" s="27"/>
      <c r="I91" s="79"/>
      <c r="Q91" s="63"/>
      <c r="R91" s="80"/>
      <c r="S91" s="60" t="str">
        <f>IF(R90="","",CONCATENATE(VLOOKUP(R98,NP,8,FALSE)," pts - ",VLOOKUP(R98,NP,11,FALSE)))</f>
        <v/>
      </c>
      <c r="T91" s="60"/>
      <c r="U91" s="47"/>
      <c r="V91" s="60"/>
      <c r="W91" s="60"/>
      <c r="X91" s="47"/>
      <c r="Y91" s="60"/>
      <c r="Z91" s="61"/>
    </row>
    <row r="92" spans="1:38" ht="12" customHeight="1" x14ac:dyDescent="0.25">
      <c r="A92" s="54">
        <v>11</v>
      </c>
      <c r="B92" s="53" t="str">
        <f>IF(VLOOKUP(B94,NP,4,FALSE)=0,"",VLOOKUP(B94,NP,4,FALSE))</f>
        <v/>
      </c>
      <c r="C92" s="35" t="str">
        <f>IF(B92="","",CONCATENATE(VLOOKUP(B94,NP,5,FALSE),"  ",VLOOKUP(B94,NP,6,FALSE)))</f>
        <v/>
      </c>
      <c r="D92" s="35"/>
      <c r="E92" s="52"/>
      <c r="F92" s="35"/>
      <c r="G92" s="35"/>
      <c r="H92" s="52"/>
      <c r="I92" s="35"/>
      <c r="Q92" s="63"/>
      <c r="R92" s="61"/>
      <c r="S92" s="60" t="str">
        <f>IF(R90="","",CONCATENATE(IF(VLOOKUP(J90,NP,23,FALSE)="","",IF(VLOOKUP(J90,NP,12,FALSE)=1,VLOOKUP(J90,NP,23,FALSE),-VLOOKUP(J90,NP,23,FALSE))),IF(VLOOKUP(J90,NP,24,FALSE)="","",CONCATENATE(" / ",IF(VLOOKUP(J90,NP,12,FALSE)=1,VLOOKUP(J90,NP,24,FALSE),-VLOOKUP(J90,NP,24,FALSE)))),IF(VLOOKUP(J90,NP,25,FALSE)="","",CONCATENATE(" / ",IF(VLOOKUP(J90,NP,12,FALSE)=1,VLOOKUP(J90,NP,25,FALSE),-VLOOKUP(J90,NP,25,FALSE)))),IF(VLOOKUP(J90,NP,26,FALSE)="","",CONCATENATE(" / ",IF(VLOOKUP(J90,NP,12,FALSE)=1,VLOOKUP(J90,NP,26,FALSE),-VLOOKUP(J90,NP,26,FALSE)))),IF(VLOOKUP(J90,NP,27,FALSE)="","",CONCATENATE(" / ",IF(VLOOKUP(J90,NP,12,FALSE)=1,VLOOKUP(J90,NP,27,FALSE),-VLOOKUP(J90,NP,27,FALSE)))),IF(VLOOKUP(J90,NP,28)="","",CONCATENATE(" / ",IF(VLOOKUP(J90,NP,12)=1,VLOOKUP(J90,NP,28),-VLOOKUP(J90,NP,28)))),IF(VLOOKUP(J90,NP,29)="","",CONCATENATE(" / ",IF(VLOOKUP(J90,NP,12)=1,VLOOKUP(J90,NP,29),-VLOOKUP(J90,NP,29))))))</f>
        <v/>
      </c>
      <c r="T92" s="60"/>
      <c r="U92" s="47"/>
      <c r="V92" s="60"/>
      <c r="W92" s="60"/>
      <c r="X92" s="47"/>
      <c r="Y92" s="60"/>
      <c r="Z92" s="61"/>
    </row>
    <row r="93" spans="1:38" ht="12" customHeight="1" x14ac:dyDescent="0.25">
      <c r="A93" s="130"/>
      <c r="B93" s="180" t="str">
        <f>IF(OR(B92="",VLOOKUP(B94,NP,10,FALSE)=0),"",IF(LEN(VLOOKUP(B94,NP,10,FALSE))=7,VLOOKUP(B94,NP,10,FALSE),VLOOKUP(B94,NP,10,FALSE)))</f>
        <v/>
      </c>
      <c r="C93" s="60" t="str">
        <f>IF(B92="","",CONCATENATE(VLOOKUP(B94,NP,8,FALSE)," pts - ",VLOOKUP(B94,NP,11,FALSE)))</f>
        <v/>
      </c>
      <c r="D93" s="60"/>
      <c r="E93" s="47"/>
      <c r="F93" s="60"/>
      <c r="G93" s="60"/>
      <c r="H93" s="47"/>
      <c r="I93" s="60"/>
      <c r="J93" s="61"/>
      <c r="Q93" s="63"/>
      <c r="R93" s="61"/>
      <c r="Y93" s="63"/>
      <c r="Z93" s="61"/>
    </row>
    <row r="94" spans="1:38" ht="12" customHeight="1" x14ac:dyDescent="0.25">
      <c r="A94" s="54"/>
      <c r="B94" s="181">
        <v>6</v>
      </c>
      <c r="C94" s="70" t="s">
        <v>45</v>
      </c>
      <c r="D94" s="70"/>
      <c r="E94" s="71" t="str">
        <f>IF(VLOOKUP(B94,NP,32,FALSE)="","",IF(VLOOKUP(B94,NP,32,FALSE)=0,"",VLOOKUP(B94,NP,32,FALSE)))</f>
        <v/>
      </c>
      <c r="F94" s="72" t="str">
        <f>IF(VLOOKUP(B94,NP,33,FALSE)="","",IF(VLOOKUP(B94,NP,34,FALSE)=2,"",VLOOKUP(B94,NP,34,FALSE)))</f>
        <v/>
      </c>
      <c r="G94" s="72"/>
      <c r="H94" s="73" t="str">
        <f>IF(VLOOKUP(B94,NP,33,FALSE)="","",IF(VLOOKUP(B94,NP,33,FALSE)=0,"",VLOOKUP(B94,NP,33,FALSE)))</f>
        <v xml:space="preserve"> </v>
      </c>
      <c r="I94" s="74"/>
      <c r="J94" s="77" t="str">
        <f>IF(VLOOKUP(J90,NP,14,FALSE)=0,"",VLOOKUP(J90,NP,14,FALSE))</f>
        <v/>
      </c>
      <c r="K94" s="35" t="str">
        <f>IF(J94="","",CONCATENATE(VLOOKUP(J90,NP,15,FALSE),"  ",VLOOKUP(J90,NP,16,FALSE)))</f>
        <v/>
      </c>
      <c r="L94" s="35"/>
      <c r="M94" s="52"/>
      <c r="N94" s="35"/>
      <c r="O94" s="35"/>
      <c r="P94" s="52"/>
      <c r="Q94" s="35"/>
      <c r="R94" s="61"/>
      <c r="Y94" s="63"/>
      <c r="Z94" s="61"/>
    </row>
    <row r="95" spans="1:38" ht="12" customHeight="1" x14ac:dyDescent="0.25">
      <c r="A95" s="54"/>
      <c r="B95" s="59"/>
      <c r="C95" s="59"/>
      <c r="D95" s="59"/>
      <c r="E95" s="90"/>
      <c r="F95" s="59"/>
      <c r="G95" s="59"/>
      <c r="H95" s="90"/>
      <c r="I95" s="63"/>
      <c r="J95" s="68">
        <v>12</v>
      </c>
      <c r="K95" s="56" t="str">
        <f>IF(J94="","",CONCATENATE(VLOOKUP(J90,NP,18,FALSE)," pts - ",VLOOKUP(J90,NP,21,FALSE)))</f>
        <v/>
      </c>
      <c r="L95" s="56"/>
      <c r="M95" s="57"/>
      <c r="N95" s="56"/>
      <c r="O95" s="56"/>
      <c r="P95" s="57"/>
      <c r="Q95" s="56"/>
      <c r="R95" s="65"/>
      <c r="S95" s="59"/>
      <c r="T95" s="59"/>
      <c r="U95" s="90"/>
      <c r="V95" s="59"/>
      <c r="W95" s="59"/>
      <c r="X95" s="90"/>
      <c r="Y95" s="92"/>
      <c r="Z95" s="61"/>
    </row>
    <row r="96" spans="1:38" ht="12" customHeight="1" x14ac:dyDescent="0.25">
      <c r="A96" s="54">
        <v>12</v>
      </c>
      <c r="B96" s="53" t="str">
        <f>IF(VLOOKUP(B94,NP,14,FALSE)=0,"",VLOOKUP(B94,NP,14,FALSE))</f>
        <v/>
      </c>
      <c r="C96" s="35" t="str">
        <f>IF(B96="","",CONCATENATE(VLOOKUP(B94,NP,15,FALSE),"  ",VLOOKUP(B94,NP,16,FALSE)))</f>
        <v/>
      </c>
      <c r="D96" s="35"/>
      <c r="E96" s="52"/>
      <c r="F96" s="35"/>
      <c r="G96" s="35"/>
      <c r="H96" s="52"/>
      <c r="I96" s="95"/>
      <c r="J96" s="61"/>
      <c r="K96" s="60" t="str">
        <f>IF(J94="","",CONCATENATE(IF(VLOOKUP(B94,NP,23,FALSE)="","",IF(VLOOKUP(B94,NP,12,FALSE)=1,VLOOKUP(B94,NP,23,FALSE),-VLOOKUP(B94,NP,23,FALSE))),IF(VLOOKUP(B94,NP,24,FALSE)="","",CONCATENATE(" / ",IF(VLOOKUP(B94,NP,12,FALSE)=1,VLOOKUP(B94,NP,24,FALSE),-VLOOKUP(B94,NP,24,FALSE)))),IF(VLOOKUP(B94,NP,25,FALSE)="","",CONCATENATE(" / ",IF(VLOOKUP(B94,NP,12,FALSE)=1,VLOOKUP(B94,NP,25,FALSE),-VLOOKUP(B94,NP,25,FALSE)))),IF(VLOOKUP(B94,NP,26,FALSE)="","",CONCATENATE(" / ",IF(VLOOKUP(B94,NP,12,FALSE)=1,VLOOKUP(B94,NP,26,FALSE),-VLOOKUP(B94,NP,26,FALSE)))),IF(VLOOKUP(B94,NP,27,FALSE)="","",CONCATENATE(" / ",IF(VLOOKUP(B94,NP,12,FALSE)=1,VLOOKUP(B94,NP,27,FALSE),-VLOOKUP(B94,NP,27,FALSE)))),IF(VLOOKUP(B94,NP,28)="","",CONCATENATE(" / ",IF(VLOOKUP(B94,NP,12)=1,VLOOKUP(B94,NP,28),-VLOOKUP(B94,NP,28)))),IF(VLOOKUP(B94,NP,29)="","",CONCATENATE(" / ",IF(VLOOKUP(B94,NP,12)=1,VLOOKUP(B94,NP,29),-VLOOKUP(B94,NP,29))))))</f>
        <v/>
      </c>
      <c r="L96" s="60"/>
      <c r="M96" s="47"/>
      <c r="N96" s="60"/>
      <c r="O96" s="60"/>
      <c r="P96" s="47"/>
      <c r="Q96" s="60"/>
      <c r="Y96" s="63"/>
      <c r="Z96" s="61"/>
    </row>
    <row r="97" spans="1:34" ht="12" customHeight="1" x14ac:dyDescent="0.25">
      <c r="A97" s="54"/>
      <c r="B97" s="180" t="str">
        <f>IF(OR(B96="",VLOOKUP(B94,NP,20,FALSE)=0),"",IF(LEN(VLOOKUP(B94,NP,20,FALSE))=7,VLOOKUP(B94,NP,20,FALSE),VLOOKUP(B94,NP,20,FALSE)))</f>
        <v/>
      </c>
      <c r="C97" s="60" t="str">
        <f>IF(B96="","",CONCATENATE(VLOOKUP(B94,NP,18,FALSE)," pts - ",VLOOKUP(B94,NP,21,FALSE)))</f>
        <v/>
      </c>
      <c r="D97" s="60"/>
      <c r="E97" s="47"/>
      <c r="F97" s="60"/>
      <c r="G97" s="60"/>
      <c r="H97" s="47"/>
      <c r="I97" s="60"/>
      <c r="K97" s="63"/>
      <c r="L97" s="63"/>
      <c r="M97" s="98"/>
      <c r="N97" s="63"/>
      <c r="O97" s="63"/>
      <c r="P97" s="98"/>
      <c r="Q97" s="63"/>
      <c r="Y97" s="63"/>
      <c r="Z97" s="61"/>
    </row>
    <row r="98" spans="1:34" ht="12" customHeight="1" x14ac:dyDescent="0.25">
      <c r="A98" s="54"/>
      <c r="B98" s="92"/>
      <c r="C98" s="92"/>
      <c r="R98" s="88">
        <v>29</v>
      </c>
      <c r="S98" s="70" t="s">
        <v>45</v>
      </c>
      <c r="T98" s="70"/>
      <c r="U98" s="71" t="str">
        <f>IF(VLOOKUP(R98,NP,32,FALSE)="","",IF(VLOOKUP(R98,NP,32,FALSE)=0,"",VLOOKUP(R98,NP,32,FALSE)))</f>
        <v/>
      </c>
      <c r="V98" s="72" t="str">
        <f>IF(VLOOKUP(R98,NP,33,FALSE)="","",IF(VLOOKUP(R98,NP,34,FALSE)=2,"",VLOOKUP(R98,NP,34,FALSE)))</f>
        <v/>
      </c>
      <c r="W98" s="72"/>
      <c r="X98" s="73" t="str">
        <f>IF(VLOOKUP(R98,NP,33,FALSE)="","",IF(VLOOKUP(R98,NP,33,FALSE)=0,"",VLOOKUP(R98,NP,33,FALSE)))</f>
        <v xml:space="preserve"> </v>
      </c>
      <c r="Y98" s="74"/>
      <c r="Z98" s="77" t="str">
        <f>IF(VLOOKUP(R98,NP,12,FALSE)=1,VLOOKUP(R98,NP,4,FALSE),IF(VLOOKUP(R98,NP,22,FALSE)=1,VLOOKUP(R98,NP,14,FALSE),""))</f>
        <v/>
      </c>
      <c r="AA98" s="35" t="str">
        <f>IF(Z98="","",IF(VLOOKUP(R98,NP,12,FALSE)=1,CONCATENATE(VLOOKUP(R98,NP,5,FALSE),"  ",VLOOKUP(R98,NP,6,FALSE)),IF(VLOOKUP(R98,NP,22,FALSE)=1,CONCATENATE(VLOOKUP(R98,NP,15,FALSE),"  ",VLOOKUP(R98,NP,16,FALSE)),"")))</f>
        <v/>
      </c>
      <c r="AB98" s="35"/>
      <c r="AC98" s="35"/>
      <c r="AD98" s="35"/>
      <c r="AE98" s="35"/>
      <c r="AF98" s="35"/>
      <c r="AG98" s="35"/>
      <c r="AH98" s="97" t="s">
        <v>53</v>
      </c>
    </row>
    <row r="99" spans="1:34" ht="12" customHeight="1" x14ac:dyDescent="0.25">
      <c r="A99" s="130"/>
      <c r="Y99" s="63"/>
      <c r="Z99" s="80"/>
      <c r="AA99" s="60" t="str">
        <f>IF(Z98="","",IF(VLOOKUP(R98,NP,12,FALSE)=1,CONCATENATE(VLOOKUP(R98,NP,8,FALSE)," pts - ",VLOOKUP(R98,NP,11,FALSE)),IF(VLOOKUP(R98,NP,22,FALSE)=1,CONCATENATE(VLOOKUP(R98,NP,18,FALSE)," pts - ",VLOOKUP(R98,NP,21,FALSE)),"")))</f>
        <v/>
      </c>
      <c r="AB99" s="60"/>
      <c r="AC99" s="60"/>
      <c r="AD99" s="60"/>
      <c r="AE99" s="60"/>
      <c r="AF99" s="60"/>
      <c r="AG99" s="60"/>
    </row>
    <row r="100" spans="1:34" ht="12" customHeight="1" x14ac:dyDescent="0.25">
      <c r="A100" s="54">
        <v>13</v>
      </c>
      <c r="B100" s="53" t="str">
        <f>IF(VLOOKUP(B102,NP,4,FALSE)=0,"",VLOOKUP(B102,NP,4,FALSE))</f>
        <v/>
      </c>
      <c r="C100" s="35" t="str">
        <f>IF(B100="","",CONCATENATE(VLOOKUP(B102,NP,5,FALSE),"  ",VLOOKUP(B102,NP,6,FALSE)))</f>
        <v/>
      </c>
      <c r="D100" s="35"/>
      <c r="E100" s="52"/>
      <c r="F100" s="35"/>
      <c r="G100" s="35"/>
      <c r="H100" s="52"/>
      <c r="I100" s="35"/>
      <c r="Y100" s="63"/>
      <c r="Z100" s="61"/>
      <c r="AA100" s="60" t="str">
        <f>IF(Z98="","",CONCATENATE(IF(VLOOKUP(R98,NP,23,FALSE)="","",IF(VLOOKUP(R98,NP,12,FALSE)=1,VLOOKUP(R98,NP,23,FALSE),-VLOOKUP(R98,NP,23,FALSE))),IF(VLOOKUP(R98,NP,24,FALSE)="","",CONCATENATE(" / ",IF(VLOOKUP(R98,NP,12,FALSE)=1,VLOOKUP(R98,NP,24,FALSE),-VLOOKUP(R98,NP,24,FALSE)))),IF(VLOOKUP(R98,NP,25,FALSE)="","",CONCATENATE(" / ",IF(VLOOKUP(R98,NP,12,FALSE)=1,VLOOKUP(R98,NP,25,FALSE),-VLOOKUP(R98,NP,25,FALSE)))),IF(VLOOKUP(R98,NP,26,FALSE)="","",CONCATENATE(" / ",IF(VLOOKUP(R98,NP,12,FALSE)=1,VLOOKUP(R98,NP,26,FALSE),-VLOOKUP(R98,NP,26,FALSE)))),IF(VLOOKUP(R98,NP,27,FALSE)="","",CONCATENATE(" / ",IF(VLOOKUP(R98,NP,12,FALSE)=1,VLOOKUP(R98,NP,27,FALSE),-VLOOKUP(R98,NP,27,FALSE)))),IF(VLOOKUP(R98,NP,28)="","",CONCATENATE(" / ",IF(VLOOKUP(R98,NP,12)=1,VLOOKUP(R98,NP,28),-VLOOKUP(R98,NP,28)))),IF(VLOOKUP(R98,NP,29)="","",CONCATENATE(" / ",IF(VLOOKUP(R98,NP,12)=1,VLOOKUP(R98,NP,29),-VLOOKUP(R98,NP,29))))))</f>
        <v/>
      </c>
      <c r="AB100" s="60"/>
      <c r="AC100" s="60"/>
      <c r="AD100" s="60"/>
      <c r="AE100" s="60"/>
      <c r="AF100" s="60"/>
      <c r="AG100" s="60"/>
    </row>
    <row r="101" spans="1:34" ht="12" customHeight="1" x14ac:dyDescent="0.25">
      <c r="A101" s="54"/>
      <c r="B101" s="180" t="str">
        <f>IF(OR(B100="",VLOOKUP(B102,NP,10,FALSE)=0),"",IF(LEN(VLOOKUP(B102,NP,10,FALSE))=7,VLOOKUP(B102,NP,10,FALSE),VLOOKUP(B102,NP,10,FALSE)))</f>
        <v/>
      </c>
      <c r="C101" s="60" t="str">
        <f>IF(B100="","",CONCATENATE(VLOOKUP(B102,NP,8,FALSE)," pts - ",VLOOKUP(B102,NP,11,FALSE)))</f>
        <v/>
      </c>
      <c r="D101" s="60"/>
      <c r="E101" s="47"/>
      <c r="F101" s="60"/>
      <c r="G101" s="60"/>
      <c r="H101" s="47"/>
      <c r="I101" s="60"/>
      <c r="J101" s="68">
        <v>13</v>
      </c>
      <c r="Y101" s="63"/>
      <c r="Z101" s="61"/>
    </row>
    <row r="102" spans="1:34" ht="12" customHeight="1" x14ac:dyDescent="0.25">
      <c r="A102" s="54"/>
      <c r="B102" s="181">
        <v>7</v>
      </c>
      <c r="C102" s="70" t="s">
        <v>45</v>
      </c>
      <c r="D102" s="70"/>
      <c r="E102" s="71" t="str">
        <f>IF(VLOOKUP(B102,NP,32,FALSE)="","",IF(VLOOKUP(B102,NP,32,FALSE)=0,"",VLOOKUP(B102,NP,32,FALSE)))</f>
        <v/>
      </c>
      <c r="F102" s="72" t="str">
        <f>IF(VLOOKUP(B102,NP,33,FALSE)="","",IF(VLOOKUP(B102,NP,34,FALSE)=2,"",VLOOKUP(B102,NP,34,FALSE)))</f>
        <v/>
      </c>
      <c r="G102" s="72"/>
      <c r="H102" s="73" t="str">
        <f>IF(VLOOKUP(B102,NP,33,FALSE)="","",IF(VLOOKUP(B102,NP,33,FALSE)=0,"",VLOOKUP(B102,NP,33,FALSE)))</f>
        <v xml:space="preserve"> </v>
      </c>
      <c r="I102" s="74"/>
      <c r="J102" s="77" t="str">
        <f>IF(VLOOKUP(J106,NP,4,FALSE)=0,"",VLOOKUP(J106,NP,4,FALSE))</f>
        <v/>
      </c>
      <c r="K102" s="35" t="str">
        <f>IF(J102="","",CONCATENATE(VLOOKUP(J106,NP,5,FALSE),"  ",VLOOKUP(J106,NP,6,FALSE)))</f>
        <v/>
      </c>
      <c r="L102" s="35"/>
      <c r="M102" s="52"/>
      <c r="N102" s="35"/>
      <c r="O102" s="35"/>
      <c r="P102" s="52"/>
      <c r="Q102" s="35"/>
      <c r="Z102" s="61"/>
    </row>
    <row r="103" spans="1:34" ht="12" customHeight="1" x14ac:dyDescent="0.25">
      <c r="A103" s="54"/>
      <c r="B103" s="59"/>
      <c r="C103" s="4"/>
      <c r="D103" s="4"/>
      <c r="E103" s="27"/>
      <c r="F103" s="4"/>
      <c r="G103" s="4"/>
      <c r="H103" s="27"/>
      <c r="I103" s="79"/>
      <c r="J103" s="80"/>
      <c r="K103" s="60" t="str">
        <f>IF(J102="","",CONCATENATE(VLOOKUP(J106,NP,8,FALSE)," pts - ",VLOOKUP(J106,NP,11,FALSE)))</f>
        <v/>
      </c>
      <c r="L103" s="60"/>
      <c r="M103" s="47"/>
      <c r="N103" s="60"/>
      <c r="O103" s="60"/>
      <c r="P103" s="47"/>
      <c r="Q103" s="60"/>
      <c r="R103" s="61"/>
      <c r="Z103" s="61"/>
    </row>
    <row r="104" spans="1:34" ht="12" customHeight="1" x14ac:dyDescent="0.25">
      <c r="A104" s="54">
        <v>14</v>
      </c>
      <c r="B104" s="53" t="str">
        <f>IF(VLOOKUP(B102,NP,14,FALSE)=0,"",VLOOKUP(B102,NP,14,FALSE))</f>
        <v/>
      </c>
      <c r="C104" s="35" t="str">
        <f>IF(B104="","",CONCATENATE(VLOOKUP(B102,NP,15,FALSE),"  ",VLOOKUP(B102,NP,16,FALSE)))</f>
        <v/>
      </c>
      <c r="D104" s="35"/>
      <c r="E104" s="52"/>
      <c r="F104" s="35"/>
      <c r="G104" s="35"/>
      <c r="H104" s="52"/>
      <c r="I104" s="35"/>
      <c r="J104" s="61"/>
      <c r="K104" s="60" t="str">
        <f>IF(J102="","",CONCATENATE(IF(VLOOKUP(B102,NP,23,FALSE)="","",IF(VLOOKUP(B102,NP,12,FALSE)=1,VLOOKUP(B102,NP,23,FALSE),-VLOOKUP(B102,NP,23,FALSE))),IF(VLOOKUP(B102,NP,24,FALSE)="","",CONCATENATE(" / ",IF(VLOOKUP(B102,NP,12,FALSE)=1,VLOOKUP(B102,NP,24,FALSE),-VLOOKUP(B102,NP,24,FALSE)))),IF(VLOOKUP(B102,NP,25,FALSE)="","",CONCATENATE(" / ",IF(VLOOKUP(B102,NP,12,FALSE)=1,VLOOKUP(B102,NP,25,FALSE),-VLOOKUP(B102,NP,25,FALSE)))),IF(VLOOKUP(B102,NP,26,FALSE)="","",CONCATENATE(" / ",IF(VLOOKUP(B102,NP,12,FALSE)=1,VLOOKUP(B102,NP,26,FALSE),-VLOOKUP(B102,NP,26,FALSE)))),IF(VLOOKUP(B102,NP,27,FALSE)="","",CONCATENATE(" / ",IF(VLOOKUP(B102,NP,12,FALSE)=1,VLOOKUP(B102,NP,27,FALSE),-VLOOKUP(B102,NP,27,FALSE)))),IF(VLOOKUP(B102,NP,28)="","",CONCATENATE(" / ",IF(VLOOKUP(B102,NP,12)=1,VLOOKUP(B102,NP,28),-VLOOKUP(B102,NP,28)))),IF(VLOOKUP(B102,NP,29)="","",CONCATENATE(" / ",IF(VLOOKUP(B102,NP,12)=1,VLOOKUP(B102,NP,29),-VLOOKUP(B102,NP,29))))))</f>
        <v/>
      </c>
      <c r="L104" s="60"/>
      <c r="M104" s="47"/>
      <c r="N104" s="60"/>
      <c r="O104" s="60"/>
      <c r="P104" s="47"/>
      <c r="Q104" s="60"/>
      <c r="R104" s="61"/>
      <c r="Z104" s="61"/>
    </row>
    <row r="105" spans="1:34" ht="12" customHeight="1" x14ac:dyDescent="0.25">
      <c r="A105" s="54"/>
      <c r="B105" s="180" t="str">
        <f>IF(OR(B104="",VLOOKUP(B102,NP,20,FALSE)=0),"",IF(LEN(VLOOKUP(B102,NP,20,FALSE))=7,VLOOKUP(B102,NP,20,FALSE),VLOOKUP(B102,NP,20,FALSE)))</f>
        <v/>
      </c>
      <c r="C105" s="56" t="str">
        <f>IF(B104="","",CONCATENATE(VLOOKUP(B102,NP,18,FALSE)," pts - ",VLOOKUP(B102,NP,21,FALSE)))</f>
        <v/>
      </c>
      <c r="D105" s="56"/>
      <c r="E105" s="57"/>
      <c r="F105" s="56"/>
      <c r="G105" s="56"/>
      <c r="H105" s="57"/>
      <c r="I105" s="56"/>
      <c r="J105" s="63"/>
      <c r="Q105" s="63"/>
      <c r="R105" s="61"/>
      <c r="Z105" s="61"/>
    </row>
    <row r="106" spans="1:34" ht="12" customHeight="1" x14ac:dyDescent="0.25">
      <c r="A106" s="54"/>
      <c r="B106" s="6"/>
      <c r="C106" s="87"/>
      <c r="D106" s="87"/>
      <c r="E106" s="176"/>
      <c r="F106" s="87"/>
      <c r="G106" s="87"/>
      <c r="H106" s="20"/>
      <c r="I106" s="87"/>
      <c r="J106" s="88">
        <v>18</v>
      </c>
      <c r="K106" s="70" t="s">
        <v>45</v>
      </c>
      <c r="L106" s="70"/>
      <c r="M106" s="71" t="str">
        <f>IF(VLOOKUP(J106,NP,32,FALSE)="","",IF(VLOOKUP(J106,NP,32,FALSE)=0,"",VLOOKUP(J106,NP,32,FALSE)))</f>
        <v/>
      </c>
      <c r="N106" s="72" t="str">
        <f>IF(VLOOKUP(J106,NP,33,FALSE)="","",IF(VLOOKUP(J106,NP,34,FALSE)=2,"",VLOOKUP(J106,NP,34,FALSE)))</f>
        <v/>
      </c>
      <c r="O106" s="72"/>
      <c r="P106" s="73" t="str">
        <f>IF(VLOOKUP(J106,NP,33,FALSE)="","",IF(VLOOKUP(J106,NP,33,FALSE)=0,"",VLOOKUP(J106,NP,33,FALSE)))</f>
        <v xml:space="preserve"> </v>
      </c>
      <c r="Q106" s="74"/>
      <c r="R106" s="77" t="str">
        <f>IF(VLOOKUP(R98,NP,14,FALSE)=0,"",VLOOKUP(R98,NP,14,FALSE))</f>
        <v/>
      </c>
      <c r="S106" s="35" t="str">
        <f>IF(R106="","",CONCATENATE(VLOOKUP(R98,NP,15,FALSE),"  ",VLOOKUP(R98,NP,16,FALSE)))</f>
        <v/>
      </c>
      <c r="T106" s="35"/>
      <c r="U106" s="52"/>
      <c r="V106" s="35"/>
      <c r="W106" s="35"/>
      <c r="X106" s="52"/>
      <c r="Y106" s="35"/>
      <c r="Z106" s="61"/>
    </row>
    <row r="107" spans="1:34" ht="12" customHeight="1" x14ac:dyDescent="0.25">
      <c r="A107" s="130"/>
      <c r="B107" s="3"/>
      <c r="C107" s="4"/>
      <c r="D107" s="4"/>
      <c r="E107" s="27"/>
      <c r="F107" s="4"/>
      <c r="G107" s="4"/>
      <c r="H107" s="27"/>
      <c r="I107" s="79"/>
      <c r="Q107" s="63"/>
      <c r="R107" s="68">
        <v>16</v>
      </c>
      <c r="S107" s="56" t="str">
        <f>IF(R106="","",CONCATENATE(VLOOKUP(R98,NP,18,FALSE)," pts - ",VLOOKUP(R98,NP,21,FALSE)))</f>
        <v/>
      </c>
      <c r="T107" s="56"/>
      <c r="U107" s="57"/>
      <c r="V107" s="56"/>
      <c r="W107" s="56"/>
      <c r="X107" s="57"/>
      <c r="Y107" s="56"/>
    </row>
    <row r="108" spans="1:34" ht="12" customHeight="1" x14ac:dyDescent="0.25">
      <c r="A108" s="54">
        <v>15</v>
      </c>
      <c r="B108" s="53" t="str">
        <f>IF(VLOOKUP(B110,NP,4,FALSE)=0,"",VLOOKUP(B110,NP,4,FALSE))</f>
        <v/>
      </c>
      <c r="C108" s="35" t="str">
        <f>IF(B108="","",CONCATENATE(VLOOKUP(B110,NP,5,FALSE),"  ",VLOOKUP(B110,NP,6,FALSE)))</f>
        <v/>
      </c>
      <c r="D108" s="35"/>
      <c r="E108" s="52"/>
      <c r="F108" s="35"/>
      <c r="G108" s="35"/>
      <c r="H108" s="52"/>
      <c r="I108" s="35"/>
      <c r="Q108" s="63"/>
      <c r="R108" s="83"/>
      <c r="S108" s="60" t="str">
        <f>IF(R106="","",CONCATENATE(IF(VLOOKUP(J106,NP,23,FALSE)="","",IF(VLOOKUP(J106,NP,12,FALSE)=1,VLOOKUP(J106,NP,23,FALSE),-VLOOKUP(J106,NP,23,FALSE))),IF(VLOOKUP(J106,NP,24,FALSE)="","",CONCATENATE(" / ",IF(VLOOKUP(J106,NP,12,FALSE)=1,VLOOKUP(J106,NP,24,FALSE),-VLOOKUP(J106,NP,24,FALSE)))),IF(VLOOKUP(J106,NP,25,FALSE)="","",CONCATENATE(" / ",IF(VLOOKUP(J106,NP,12,FALSE)=1,VLOOKUP(J106,NP,25,FALSE),-VLOOKUP(J106,NP,25,FALSE)))),IF(VLOOKUP(J106,NP,26,FALSE)="","",CONCATENATE(" / ",IF(VLOOKUP(J106,NP,12,FALSE)=1,VLOOKUP(J106,NP,26,FALSE),-VLOOKUP(J106,NP,26,FALSE)))),IF(VLOOKUP(J106,NP,27,FALSE)="","",CONCATENATE(" / ",IF(VLOOKUP(J106,NP,12,FALSE)=1,VLOOKUP(J106,NP,27,FALSE),-VLOOKUP(J106,NP,27,FALSE)))),IF(VLOOKUP(J106,NP,28)="","",CONCATENATE(" / ",IF(VLOOKUP(J106,NP,12)=1,VLOOKUP(J106,NP,28),-VLOOKUP(J106,NP,28)))),IF(VLOOKUP(J106,NP,29)="","",CONCATENATE(" / ",IF(VLOOKUP(J106,NP,12)=1,VLOOKUP(J106,NP,29),-VLOOKUP(J106,NP,29))))))</f>
        <v/>
      </c>
      <c r="T108" s="60"/>
      <c r="U108" s="47"/>
      <c r="V108" s="60"/>
      <c r="W108" s="60"/>
      <c r="X108" s="47"/>
      <c r="Y108" s="60"/>
    </row>
    <row r="109" spans="1:34" ht="12" customHeight="1" x14ac:dyDescent="0.25">
      <c r="A109" s="54"/>
      <c r="B109" s="180" t="str">
        <f>IF(OR(B108="",VLOOKUP(B110,NP,10,FALSE)=0),"",IF(LEN(VLOOKUP(B110,NP,10,FALSE))=7,VLOOKUP(B110,NP,10,FALSE),VLOOKUP(B110,NP,10,FALSE)))</f>
        <v/>
      </c>
      <c r="C109" s="60" t="str">
        <f>IF(B108="","",CONCATENATE(VLOOKUP(B110,NP,8,FALSE)," pts - ",VLOOKUP(B110,NP,11,FALSE)))</f>
        <v/>
      </c>
      <c r="D109" s="60"/>
      <c r="E109" s="47"/>
      <c r="F109" s="60"/>
      <c r="G109" s="60"/>
      <c r="H109" s="47"/>
      <c r="I109" s="60"/>
      <c r="J109" s="61"/>
      <c r="Q109" s="63"/>
      <c r="R109" s="61"/>
      <c r="S109" s="106"/>
      <c r="T109" s="107"/>
      <c r="U109" s="108"/>
      <c r="V109" s="107"/>
      <c r="W109" s="107"/>
      <c r="X109" s="108"/>
      <c r="Y109" s="109"/>
      <c r="Z109" s="53" t="str">
        <f>IF(AND(VLOOKUP(R98,NP,12,FALSE)=0,VLOOKUP(R98,NP,22,FALSE)=0),"",IF(VLOOKUP(R98,NP,12,FALSE)=0,VLOOKUP(R98,NP,4,FALSE),IF(VLOOKUP(R98,NP,22,FALSE)=0,VLOOKUP(R98,NP,14,FALSE),"")))</f>
        <v/>
      </c>
      <c r="AA109" s="35" t="str">
        <f>IF(Z109="","",IF(VLOOKUP(R98,NP,12,FALSE)=0,CONCATENATE(VLOOKUP(R98,NP,5,FALSE),"  ",VLOOKUP(R98,NP,6,FALSE)),IF(VLOOKUP(R98,NP,22,FALSE)=0,CONCATENATE(VLOOKUP(R98,NP,15,FALSE),"  ",VLOOKUP(R98,NP,16,FALSE)),"")))</f>
        <v/>
      </c>
      <c r="AB109" s="35"/>
      <c r="AC109" s="35"/>
      <c r="AD109" s="35"/>
      <c r="AE109" s="35"/>
      <c r="AF109" s="35"/>
      <c r="AG109" s="35"/>
      <c r="AH109" s="97" t="s">
        <v>54</v>
      </c>
    </row>
    <row r="110" spans="1:34" ht="12" customHeight="1" x14ac:dyDescent="0.25">
      <c r="A110" s="54"/>
      <c r="B110" s="181">
        <v>8</v>
      </c>
      <c r="C110" s="70" t="s">
        <v>45</v>
      </c>
      <c r="D110" s="70"/>
      <c r="E110" s="71" t="str">
        <f>IF(VLOOKUP(B110,NP,32,FALSE)="","",IF(VLOOKUP(B110,NP,32,FALSE)=0,"",VLOOKUP(B110,NP,32,FALSE)))</f>
        <v/>
      </c>
      <c r="F110" s="72" t="str">
        <f>IF(VLOOKUP(B110,NP,33,FALSE)="","",IF(VLOOKUP(B110,NP,34,FALSE)=2,"",VLOOKUP(B110,NP,34,FALSE)))</f>
        <v/>
      </c>
      <c r="G110" s="72"/>
      <c r="H110" s="73" t="str">
        <f>IF(VLOOKUP(B110,NP,33,FALSE)="","",IF(VLOOKUP(B110,NP,33,FALSE)=0,"",VLOOKUP(B110,NP,33,FALSE)))</f>
        <v xml:space="preserve"> </v>
      </c>
      <c r="I110" s="74"/>
      <c r="J110" s="77" t="str">
        <f>IF(VLOOKUP(J106,NP,14,FALSE)=0,"",VLOOKUP(J106,NP,14,FALSE))</f>
        <v/>
      </c>
      <c r="K110" s="35" t="str">
        <f>IF(J110="","",CONCATENATE(VLOOKUP(J106,NP,15,FALSE),"  ",VLOOKUP(J106,NP,16,FALSE)))</f>
        <v/>
      </c>
      <c r="L110" s="35"/>
      <c r="M110" s="52"/>
      <c r="N110" s="35"/>
      <c r="O110" s="35"/>
      <c r="P110" s="52"/>
      <c r="Q110" s="35"/>
      <c r="R110" s="61"/>
      <c r="Y110" s="63"/>
      <c r="AA110" s="56" t="str">
        <f>IF(Z109="","",IF(VLOOKUP(R98,NP,12,FALSE)=0,CONCATENATE(VLOOKUP(R98,NP,8,FALSE)," pts - ",VLOOKUP(R98,NP,11,FALSE)),IF(VLOOKUP(R98,NP,22,FALSE)=0,CONCATENATE(VLOOKUP(R98,NP,18,FALSE)," pts - ",VLOOKUP(R98,NP,21,FALSE)),"")))</f>
        <v/>
      </c>
      <c r="AB110" s="56"/>
      <c r="AC110" s="56"/>
      <c r="AD110" s="56"/>
      <c r="AE110" s="56"/>
      <c r="AF110" s="56"/>
      <c r="AG110" s="56"/>
    </row>
    <row r="111" spans="1:34" ht="12" customHeight="1" x14ac:dyDescent="0.25">
      <c r="A111" s="54"/>
      <c r="B111" s="59"/>
      <c r="C111" s="59"/>
      <c r="D111" s="59"/>
      <c r="E111" s="90"/>
      <c r="F111" s="59"/>
      <c r="G111" s="59"/>
      <c r="H111" s="90"/>
      <c r="I111" s="63"/>
      <c r="J111" s="68">
        <v>16</v>
      </c>
      <c r="K111" s="56" t="str">
        <f>IF(J110="","",CONCATENATE(VLOOKUP(J106,NP,18,FALSE)," pts - ",VLOOKUP(J106,NP,21,FALSE)))</f>
        <v/>
      </c>
      <c r="L111" s="56"/>
      <c r="M111" s="57"/>
      <c r="N111" s="56"/>
      <c r="O111" s="56"/>
      <c r="P111" s="57"/>
      <c r="Q111" s="56"/>
      <c r="R111" s="65"/>
      <c r="S111" s="59"/>
      <c r="T111" s="59"/>
      <c r="U111" s="90"/>
      <c r="V111" s="59"/>
      <c r="W111" s="59"/>
      <c r="X111" s="90"/>
      <c r="Y111" s="92"/>
    </row>
    <row r="112" spans="1:34" ht="12" customHeight="1" x14ac:dyDescent="0.25">
      <c r="A112" s="54">
        <v>16</v>
      </c>
      <c r="B112" s="53" t="str">
        <f>IF(VLOOKUP(B110,NP,14,FALSE)=0,"",VLOOKUP(B110,NP,14,FALSE))</f>
        <v/>
      </c>
      <c r="C112" s="35" t="str">
        <f>IF(B112="","",CONCATENATE(VLOOKUP(B110,NP,15,FALSE),"  ",VLOOKUP(B110,NP,16,FALSE)))</f>
        <v/>
      </c>
      <c r="D112" s="35"/>
      <c r="E112" s="52"/>
      <c r="F112" s="35"/>
      <c r="G112" s="35"/>
      <c r="H112" s="52"/>
      <c r="I112" s="95"/>
      <c r="J112" s="61"/>
      <c r="K112" s="60" t="str">
        <f>IF(J110="","",CONCATENATE(IF(VLOOKUP(B110,NP,23,FALSE)="","",IF(VLOOKUP(B110,NP,12,FALSE)=1,VLOOKUP(B110,NP,23,FALSE),-VLOOKUP(B110,NP,23,FALSE))),IF(VLOOKUP(B110,NP,24,FALSE)="","",CONCATENATE(" / ",IF(VLOOKUP(B110,NP,12,FALSE)=1,VLOOKUP(B110,NP,24,FALSE),-VLOOKUP(B110,NP,24,FALSE)))),IF(VLOOKUP(B110,NP,25,FALSE)="","",CONCATENATE(" / ",IF(VLOOKUP(B110,NP,12,FALSE)=1,VLOOKUP(B110,NP,25,FALSE),-VLOOKUP(B110,NP,25,FALSE)))),IF(VLOOKUP(B110,NP,26,FALSE)="","",CONCATENATE(" / ",IF(VLOOKUP(B110,NP,12,FALSE)=1,VLOOKUP(B110,NP,26,FALSE),-VLOOKUP(B110,NP,26,FALSE)))),IF(VLOOKUP(B110,NP,27,FALSE)="","",CONCATENATE(" / ",IF(VLOOKUP(B110,NP,12,FALSE)=1,VLOOKUP(B110,NP,27,FALSE),-VLOOKUP(B110,NP,27,FALSE)))),IF(VLOOKUP(B110,NP,28)="","",CONCATENATE(" / ",IF(VLOOKUP(B110,NP,12)=1,VLOOKUP(B110,NP,28),-VLOOKUP(B110,NP,28)))),IF(VLOOKUP(B110,NP,29)="","",CONCATENATE(" / ",IF(VLOOKUP(B110,NP,12)=1,VLOOKUP(B110,NP,29),-VLOOKUP(B110,NP,29))))))</f>
        <v/>
      </c>
      <c r="L112" s="60"/>
      <c r="M112" s="47"/>
      <c r="N112" s="60"/>
      <c r="O112" s="60"/>
      <c r="P112" s="47"/>
      <c r="Q112" s="60"/>
      <c r="R112" s="110"/>
      <c r="S112" s="111"/>
      <c r="T112" s="111"/>
      <c r="U112" s="111"/>
      <c r="V112" s="111"/>
      <c r="W112" s="111"/>
      <c r="X112" s="111"/>
      <c r="Y112" s="112"/>
      <c r="Z112" s="89"/>
      <c r="AA112" s="94"/>
      <c r="AB112" s="94"/>
      <c r="AC112" s="94"/>
      <c r="AD112" s="94"/>
      <c r="AE112" s="94"/>
      <c r="AF112" s="94"/>
      <c r="AG112" s="63"/>
      <c r="AH112" s="115"/>
    </row>
    <row r="113" spans="1:39" ht="12" customHeight="1" x14ac:dyDescent="0.25">
      <c r="A113" s="98"/>
      <c r="B113" s="180" t="str">
        <f>IF(OR(B112="",VLOOKUP(B110,NP,20,FALSE)=0),"",IF(LEN(VLOOKUP(B110,NP,20,FALSE))=7,VLOOKUP(B110,NP,20,FALSE),VLOOKUP(B110,NP,20,FALSE)))</f>
        <v/>
      </c>
      <c r="C113" s="60" t="str">
        <f>IF(B112="","",CONCATENATE(VLOOKUP(B110,NP,18,FALSE)," pts - ",VLOOKUP(B110,NP,21,FALSE)))</f>
        <v/>
      </c>
      <c r="D113" s="60"/>
      <c r="E113" s="47"/>
      <c r="F113" s="60"/>
      <c r="G113" s="60"/>
      <c r="H113" s="47"/>
      <c r="I113" s="60"/>
      <c r="K113" s="117"/>
      <c r="L113" s="58"/>
      <c r="M113" s="118"/>
      <c r="N113" s="58"/>
      <c r="O113" s="58"/>
      <c r="P113" s="118"/>
      <c r="Q113" s="59"/>
      <c r="Z113" s="65"/>
      <c r="AA113" s="67"/>
      <c r="AB113" s="67"/>
      <c r="AC113" s="67"/>
      <c r="AD113" s="67"/>
      <c r="AE113" s="67"/>
      <c r="AF113" s="67"/>
      <c r="AG113" s="92"/>
      <c r="AH113" s="119"/>
    </row>
    <row r="114" spans="1:39" ht="12" customHeight="1" x14ac:dyDescent="0.25">
      <c r="B114" s="89"/>
      <c r="C114" s="113"/>
      <c r="D114" s="89"/>
      <c r="E114" s="114"/>
      <c r="F114" s="89"/>
      <c r="G114" s="89"/>
      <c r="H114" s="114"/>
      <c r="I114" s="89"/>
      <c r="J114" s="89"/>
      <c r="K114" s="121"/>
      <c r="L114" s="92"/>
      <c r="M114" s="100"/>
      <c r="N114" s="92"/>
      <c r="O114" s="92"/>
      <c r="P114" s="100"/>
      <c r="Q114" s="92"/>
      <c r="R114" s="45" t="s">
        <v>49</v>
      </c>
      <c r="S114" s="45"/>
      <c r="T114" s="45"/>
      <c r="U114" s="45"/>
      <c r="V114" s="45"/>
      <c r="W114" s="45"/>
      <c r="X114" s="45"/>
      <c r="Y114" s="45"/>
      <c r="Z114" s="65"/>
      <c r="AA114" s="59"/>
      <c r="AB114" s="59"/>
      <c r="AC114" s="59"/>
      <c r="AD114" s="59"/>
      <c r="AE114" s="59"/>
      <c r="AF114" s="59"/>
      <c r="AG114" s="59"/>
      <c r="AH114" s="122"/>
      <c r="AM114" s="37"/>
    </row>
    <row r="115" spans="1:39" ht="15.75" customHeight="1" x14ac:dyDescent="0.25">
      <c r="B115" s="89"/>
      <c r="C115" s="113"/>
      <c r="D115" s="89"/>
      <c r="E115" s="114"/>
      <c r="F115" s="89"/>
      <c r="G115" s="89"/>
      <c r="H115" s="114"/>
      <c r="I115" s="89"/>
      <c r="J115" s="65"/>
      <c r="K115" s="123"/>
      <c r="L115" s="124"/>
      <c r="M115" s="125"/>
      <c r="N115" s="124"/>
      <c r="O115" s="124"/>
      <c r="P115" s="125"/>
      <c r="Q115" s="92"/>
      <c r="R115" s="65"/>
      <c r="S115" s="59"/>
      <c r="T115" s="59"/>
      <c r="U115" s="90"/>
      <c r="V115" s="59"/>
      <c r="W115" s="59"/>
      <c r="X115" s="90"/>
      <c r="Y115" s="59"/>
      <c r="Z115" s="59"/>
      <c r="AA115" s="59"/>
      <c r="AB115" s="59"/>
      <c r="AC115" s="59"/>
      <c r="AD115" s="59"/>
      <c r="AE115" s="59"/>
      <c r="AF115" s="59"/>
      <c r="AG115" s="59"/>
      <c r="AH115" s="122"/>
      <c r="AM115" s="37"/>
    </row>
    <row r="116" spans="1:39" ht="15.75" customHeight="1" x14ac:dyDescent="0.25">
      <c r="A116" s="114"/>
      <c r="B116" s="89"/>
      <c r="C116" s="113"/>
      <c r="D116" s="89"/>
      <c r="E116" s="114"/>
      <c r="F116" s="89"/>
      <c r="G116" s="89"/>
      <c r="H116" s="114"/>
      <c r="I116" s="89"/>
      <c r="J116" s="126"/>
      <c r="K116" s="127"/>
      <c r="L116" s="128"/>
      <c r="M116" s="129"/>
      <c r="N116" s="128"/>
      <c r="O116" s="128"/>
      <c r="P116" s="129"/>
      <c r="Q116" s="54">
        <v>12</v>
      </c>
      <c r="R116" s="53" t="str">
        <f>IF(AND(VLOOKUP(J90,NP,12,FALSE)=0,VLOOKUP(J90,NP,22,FALSE)=0),"",IF(VLOOKUP(J90,NP,12,FALSE)=0,VLOOKUP(J90,NP,4,FALSE),IF(VLOOKUP(J90,NP,22,FALSE)=0,VLOOKUP(J90,NP,14,FALSE),"")))</f>
        <v/>
      </c>
      <c r="S116" s="35" t="str">
        <f>IF(R116="","",IF(VLOOKUP(J90,NP,12,FALSE)=0,CONCATENATE(VLOOKUP(J90,NP,5,FALSE),"  ",VLOOKUP(J90,NP,6,FALSE)),IF(VLOOKUP(J90,NP,22,FALSE)=0,CONCATENATE(VLOOKUP(J90,NP,15,FALSE),"  ",VLOOKUP(J90,NP,16,FALSE)),"")))</f>
        <v/>
      </c>
      <c r="T116" s="35"/>
      <c r="U116" s="52"/>
      <c r="V116" s="35"/>
      <c r="W116" s="35"/>
      <c r="X116" s="52"/>
      <c r="Y116" s="35"/>
      <c r="Z116" s="65"/>
      <c r="AA116" s="59"/>
      <c r="AB116" s="59"/>
      <c r="AC116" s="59"/>
      <c r="AD116" s="59"/>
      <c r="AE116" s="59"/>
      <c r="AF116" s="59"/>
      <c r="AG116" s="59"/>
      <c r="AH116" s="122"/>
      <c r="AM116" s="37"/>
    </row>
    <row r="117" spans="1:39" ht="12" customHeight="1" x14ac:dyDescent="0.25">
      <c r="A117" s="114"/>
      <c r="B117" s="89"/>
      <c r="C117" s="113"/>
      <c r="D117" s="89"/>
      <c r="E117" s="114"/>
      <c r="F117" s="89"/>
      <c r="G117" s="89"/>
      <c r="H117" s="114"/>
      <c r="I117" s="89"/>
      <c r="J117" s="126"/>
      <c r="K117" s="131"/>
      <c r="L117" s="132"/>
      <c r="M117" s="133"/>
      <c r="N117" s="132"/>
      <c r="O117" s="132"/>
      <c r="P117" s="133"/>
      <c r="Q117" s="92"/>
      <c r="R117" s="58"/>
      <c r="S117" s="56" t="str">
        <f>IF(R116="","",IF(VLOOKUP(J90,NP,12,FALSE)=0,CONCATENATE(VLOOKUP(J90,NP,8,FALSE)," pts - ",VLOOKUP(J90,NP,11,FALSE)),IF(VLOOKUP(J90,NP,22,FALSE)=0,CONCATENATE(VLOOKUP(J90,NP,18,FALSE)," pts - ",VLOOKUP(J90,NP,21,FALSE)),"")))</f>
        <v/>
      </c>
      <c r="T117" s="56"/>
      <c r="U117" s="57"/>
      <c r="V117" s="56"/>
      <c r="W117" s="56"/>
      <c r="X117" s="57"/>
      <c r="Y117" s="134"/>
      <c r="Z117" s="83"/>
      <c r="AA117" s="59"/>
      <c r="AB117" s="59"/>
      <c r="AC117" s="59"/>
      <c r="AD117" s="59"/>
      <c r="AE117" s="59"/>
      <c r="AF117" s="59"/>
      <c r="AG117" s="59"/>
      <c r="AH117" s="122"/>
      <c r="AM117" s="37"/>
    </row>
    <row r="118" spans="1:39" ht="12" customHeight="1" x14ac:dyDescent="0.25">
      <c r="A118" s="114"/>
      <c r="B118" s="135"/>
      <c r="C118" s="136"/>
      <c r="D118" s="137"/>
      <c r="E118" s="133"/>
      <c r="F118" s="137"/>
      <c r="G118" s="137"/>
      <c r="H118" s="133"/>
      <c r="I118" s="92"/>
      <c r="J118" s="126"/>
      <c r="K118" s="138"/>
      <c r="L118" s="139"/>
      <c r="M118" s="140"/>
      <c r="N118" s="139"/>
      <c r="O118" s="139"/>
      <c r="P118" s="140"/>
      <c r="Q118" s="92"/>
      <c r="R118" s="76">
        <v>30</v>
      </c>
      <c r="S118" s="70" t="s">
        <v>45</v>
      </c>
      <c r="T118" s="70"/>
      <c r="U118" s="71" t="str">
        <f>IF(VLOOKUP(R118,NP,32,FALSE)="","",IF(VLOOKUP(R118,NP,32,FALSE)=0,"",VLOOKUP(R118,NP,32,FALSE)))</f>
        <v/>
      </c>
      <c r="V118" s="72" t="str">
        <f>IF(VLOOKUP(R118,NP,33,FALSE)="","",IF(VLOOKUP(R118,NP,34,FALSE)=2,"",VLOOKUP(R118,NP,34,FALSE)))</f>
        <v/>
      </c>
      <c r="W118" s="72"/>
      <c r="X118" s="73" t="str">
        <f>IF(VLOOKUP(R118,NP,33,FALSE)="","",IF(VLOOKUP(R118,NP,33,FALSE)=0,"",VLOOKUP(R118,NP,33,FALSE)))</f>
        <v xml:space="preserve"> </v>
      </c>
      <c r="Y118" s="74"/>
      <c r="Z118" s="77" t="str">
        <f>IF(VLOOKUP(R118,NP,12,FALSE)=1,VLOOKUP(R118,NP,4,FALSE),IF(VLOOKUP(R118,NP,22,FALSE)=1,VLOOKUP(R118,NP,14,FALSE),""))</f>
        <v/>
      </c>
      <c r="AA118" s="35" t="str">
        <f>IF(Z118="","",IF(VLOOKUP(R118,NP,12,FALSE)=1,CONCATENATE(VLOOKUP(R118,NP,5,FALSE),"  ",VLOOKUP(R118,NP,6,FALSE)),IF(VLOOKUP(R118,NP,22,FALSE)=1,CONCATENATE(VLOOKUP(R118,NP,15,FALSE),"  ",VLOOKUP(R118,NP,16,FALSE)),"")))</f>
        <v/>
      </c>
      <c r="AB118" s="35"/>
      <c r="AC118" s="35"/>
      <c r="AD118" s="35"/>
      <c r="AE118" s="35"/>
      <c r="AF118" s="35"/>
      <c r="AG118" s="35"/>
      <c r="AH118" s="97" t="s">
        <v>55</v>
      </c>
      <c r="AM118" s="37"/>
    </row>
    <row r="119" spans="1:39" ht="12" customHeight="1" x14ac:dyDescent="0.25">
      <c r="A119" s="114"/>
      <c r="B119" s="92"/>
      <c r="C119" s="123"/>
      <c r="D119" s="124"/>
      <c r="E119" s="125"/>
      <c r="F119" s="124"/>
      <c r="G119" s="124"/>
      <c r="H119" s="125"/>
      <c r="I119" s="89"/>
      <c r="J119" s="126"/>
      <c r="K119" s="141"/>
      <c r="L119" s="142"/>
      <c r="M119" s="143"/>
      <c r="N119" s="142"/>
      <c r="O119" s="142"/>
      <c r="P119" s="143"/>
      <c r="Q119" s="92"/>
      <c r="R119" s="59"/>
      <c r="S119" s="59"/>
      <c r="T119" s="59"/>
      <c r="U119" s="90"/>
      <c r="V119" s="59"/>
      <c r="W119" s="59"/>
      <c r="X119" s="90"/>
      <c r="Y119" s="58"/>
      <c r="Z119" s="80"/>
      <c r="AA119" s="60" t="str">
        <f>IF(Z118="","",IF(VLOOKUP(R118,NP,12,FALSE)=1,CONCATENATE(VLOOKUP(R118,NP,8,FALSE)," pts - ",VLOOKUP(R118,NP,11,FALSE)),IF(VLOOKUP(R118,NP,22,FALSE)=1,CONCATENATE(VLOOKUP(R118,NP,18,FALSE)," pts - ",VLOOKUP(R118,NP,21,FALSE)),"")))</f>
        <v/>
      </c>
      <c r="AB119" s="60"/>
      <c r="AC119" s="60"/>
      <c r="AD119" s="60"/>
      <c r="AE119" s="60"/>
      <c r="AF119" s="60"/>
      <c r="AG119" s="60"/>
      <c r="AH119" s="122"/>
      <c r="AM119" s="37"/>
    </row>
    <row r="120" spans="1:39" ht="12" customHeight="1" x14ac:dyDescent="0.25">
      <c r="A120" s="114"/>
      <c r="B120" s="126"/>
      <c r="C120" s="138"/>
      <c r="D120" s="139"/>
      <c r="E120" s="140"/>
      <c r="F120" s="139"/>
      <c r="G120" s="139"/>
      <c r="H120" s="140"/>
      <c r="I120" s="89"/>
      <c r="J120" s="126"/>
      <c r="K120" s="144"/>
      <c r="L120" s="109"/>
      <c r="M120" s="145"/>
      <c r="N120" s="109"/>
      <c r="O120" s="109"/>
      <c r="P120" s="145"/>
      <c r="Q120" s="54">
        <v>13</v>
      </c>
      <c r="R120" s="53" t="str">
        <f>IF(AND(VLOOKUP(J106,NP,12,FALSE)=0,VLOOKUP(J106,NP,22,FALSE)=0),"",IF(VLOOKUP(J106,NP,12,FALSE)=0,VLOOKUP(J106,NP,4,FALSE),IF(VLOOKUP(J106,NP,22,FALSE)=0,VLOOKUP(J106,NP,14,FALSE),"")))</f>
        <v/>
      </c>
      <c r="S120" s="35" t="str">
        <f>IF(R120="","",IF(VLOOKUP(J106,NP,12,FALSE)=0,CONCATENATE(VLOOKUP(J106,NP,5,FALSE),"  ",VLOOKUP(J106,NP,6,FALSE)),IF(VLOOKUP(J106,NP,22,FALSE)=0,CONCATENATE(VLOOKUP(J106,NP,15,FALSE),"  ",VLOOKUP(J106,NP,16,FALSE)),"")))</f>
        <v/>
      </c>
      <c r="T120" s="35"/>
      <c r="U120" s="52"/>
      <c r="V120" s="35"/>
      <c r="W120" s="35"/>
      <c r="X120" s="52"/>
      <c r="Y120" s="35"/>
      <c r="Z120" s="83"/>
      <c r="AA120" s="60" t="str">
        <f>IF(Z118="","",CONCATENATE(IF(VLOOKUP(R118,NP,23,FALSE)="","",IF(VLOOKUP(R118,NP,12,FALSE)=1,VLOOKUP(R118,NP,23,FALSE),-VLOOKUP(R118,NP,23,FALSE))),IF(VLOOKUP(R118,NP,24,FALSE)="","",CONCATENATE(" / ",IF(VLOOKUP(R118,NP,12,FALSE)=1,VLOOKUP(R118,NP,24,FALSE),-VLOOKUP(R118,NP,24,FALSE)))),IF(VLOOKUP(R118,NP,25,FALSE)="","",CONCATENATE(" / ",IF(VLOOKUP(R118,NP,12,FALSE)=1,VLOOKUP(R118,NP,25,FALSE),-VLOOKUP(R118,NP,25,FALSE)))),IF(VLOOKUP(R118,NP,26,FALSE)="","",CONCATENATE(" / ",IF(VLOOKUP(R118,NP,12,FALSE)=1,VLOOKUP(R118,NP,26,FALSE),-VLOOKUP(R118,NP,26,FALSE)))),IF(VLOOKUP(R118,NP,27,FALSE)="","",CONCATENATE(" / ",IF(VLOOKUP(R118,NP,12,FALSE)=1,VLOOKUP(R118,NP,27,FALSE),-VLOOKUP(R118,NP,27,FALSE)))),IF(VLOOKUP(R118,NP,28)="","",CONCATENATE(" / ",IF(VLOOKUP(R118,NP,12)=1,VLOOKUP(R118,NP,28),-VLOOKUP(R118,NP,28)))),IF(VLOOKUP(R118,NP,29)="","",CONCATENATE(" / ",IF(VLOOKUP(R118,NP,12)=1,VLOOKUP(R118,NP,29),-VLOOKUP(R118,NP,29))))))</f>
        <v/>
      </c>
      <c r="AB120" s="60"/>
      <c r="AC120" s="60"/>
      <c r="AD120" s="60"/>
      <c r="AE120" s="60"/>
      <c r="AF120" s="60"/>
      <c r="AG120" s="60"/>
      <c r="AH120" s="122"/>
      <c r="AM120" s="37"/>
    </row>
    <row r="121" spans="1:39" ht="12" customHeight="1" x14ac:dyDescent="0.25">
      <c r="A121" s="114"/>
      <c r="B121" s="126"/>
      <c r="C121" s="146"/>
      <c r="D121" s="140"/>
      <c r="E121" s="140"/>
      <c r="F121" s="140"/>
      <c r="G121" s="140"/>
      <c r="H121" s="140"/>
      <c r="I121" s="89"/>
      <c r="J121" s="126"/>
      <c r="K121" s="59"/>
      <c r="L121" s="59"/>
      <c r="M121" s="90"/>
      <c r="N121" s="59"/>
      <c r="O121" s="59"/>
      <c r="P121" s="90"/>
      <c r="Q121" s="92"/>
      <c r="R121" s="58"/>
      <c r="S121" s="56" t="str">
        <f>IF(R120="","",IF(VLOOKUP(J106,NP,12,FALSE)=0,CONCATENATE(VLOOKUP(J106,NP,8,FALSE)," pts - ",VLOOKUP(J106,NP,11,FALSE)),IF(VLOOKUP(J106,NP,22,FALSE)=0,CONCATENATE(VLOOKUP(J106,NP,18,FALSE)," pts - ",VLOOKUP(J106,NP,21,FALSE)),"")))</f>
        <v/>
      </c>
      <c r="T121" s="56"/>
      <c r="U121" s="57"/>
      <c r="V121" s="56"/>
      <c r="W121" s="56"/>
      <c r="X121" s="57"/>
      <c r="Y121" s="56"/>
      <c r="Z121" s="86"/>
      <c r="AA121" s="59"/>
      <c r="AB121" s="59"/>
      <c r="AC121" s="59"/>
      <c r="AD121" s="59"/>
      <c r="AE121" s="59"/>
      <c r="AF121" s="59"/>
      <c r="AG121" s="58"/>
      <c r="AH121" s="119"/>
      <c r="AM121" s="37"/>
    </row>
    <row r="122" spans="1:39" ht="12" customHeight="1" x14ac:dyDescent="0.25">
      <c r="A122" s="114"/>
      <c r="B122" s="126"/>
      <c r="C122" s="121"/>
      <c r="D122" s="92"/>
      <c r="E122" s="100"/>
      <c r="F122" s="92"/>
      <c r="G122" s="92"/>
      <c r="H122" s="100"/>
      <c r="I122" s="89"/>
      <c r="J122" s="126"/>
      <c r="K122" s="59"/>
      <c r="L122" s="59"/>
      <c r="M122" s="90"/>
      <c r="N122" s="59"/>
      <c r="O122" s="59"/>
      <c r="P122" s="90"/>
      <c r="Q122" s="92"/>
      <c r="R122" s="65"/>
      <c r="S122" s="106"/>
      <c r="T122" s="107"/>
      <c r="U122" s="108"/>
      <c r="V122" s="107"/>
      <c r="W122" s="107"/>
      <c r="X122" s="108"/>
      <c r="Y122" s="109"/>
      <c r="Z122" s="53" t="str">
        <f>IF(AND(VLOOKUP(R118,NP,12,FALSE)=0,VLOOKUP(R118,NP,22,FALSE)=0),"",IF(VLOOKUP(R118,NP,12,FALSE)=0,VLOOKUP(R118,NP,4,FALSE),IF(VLOOKUP(R118,NP,22,FALSE)=0,VLOOKUP(R118,NP,14,FALSE),"")))</f>
        <v/>
      </c>
      <c r="AA122" s="35" t="str">
        <f>IF(Z122="","",IF(VLOOKUP(R118,NP,12,FALSE)=0,CONCATENATE(VLOOKUP(R118,NP,5,FALSE),"  ",VLOOKUP(R118,NP,6,FALSE)),IF(VLOOKUP(R118,NP,22,FALSE)=0,CONCATENATE(VLOOKUP(R118,NP,15,FALSE),"  ",VLOOKUP(R118,NP,16,FALSE)),"")))</f>
        <v/>
      </c>
      <c r="AB122" s="35"/>
      <c r="AC122" s="35"/>
      <c r="AD122" s="35"/>
      <c r="AE122" s="35"/>
      <c r="AF122" s="35"/>
      <c r="AG122" s="35"/>
      <c r="AH122" s="97" t="s">
        <v>56</v>
      </c>
      <c r="AM122" s="37"/>
    </row>
    <row r="123" spans="1:39" ht="12" customHeight="1" x14ac:dyDescent="0.25">
      <c r="A123" s="114"/>
      <c r="B123" s="126"/>
      <c r="C123" s="121"/>
      <c r="D123" s="92"/>
      <c r="E123" s="100"/>
      <c r="F123" s="92"/>
      <c r="G123" s="92"/>
      <c r="H123" s="100"/>
      <c r="I123" s="89"/>
      <c r="J123" s="126"/>
      <c r="K123" s="59"/>
      <c r="L123" s="59"/>
      <c r="M123" s="90"/>
      <c r="N123" s="59"/>
      <c r="O123" s="59"/>
      <c r="P123" s="90"/>
      <c r="Q123" s="92"/>
      <c r="R123" s="65"/>
      <c r="S123" s="33"/>
      <c r="T123" s="33"/>
      <c r="U123" s="51"/>
      <c r="V123" s="33"/>
      <c r="W123" s="33"/>
      <c r="X123" s="51"/>
      <c r="Y123" s="59"/>
      <c r="Z123" s="58"/>
      <c r="AA123" s="60" t="str">
        <f>IF(Z122="","",IF(VLOOKUP(R118,NP,12,FALSE)=0,CONCATENATE(VLOOKUP(R118,NP,8,FALSE)," pts - ",VLOOKUP(R118,NP,11,FALSE)),IF(VLOOKUP(R118,NP,22,FALSE)=0,CONCATENATE(VLOOKUP(R118,NP,18,FALSE)," pts - ",VLOOKUP(R118,NP,21,FALSE)),"")))</f>
        <v/>
      </c>
      <c r="AB123" s="60"/>
      <c r="AC123" s="60"/>
      <c r="AD123" s="60"/>
      <c r="AE123" s="60"/>
      <c r="AF123" s="60"/>
      <c r="AG123" s="60"/>
      <c r="AH123" s="122"/>
      <c r="AM123" s="37"/>
    </row>
    <row r="124" spans="1:39" ht="12" customHeight="1" x14ac:dyDescent="0.25">
      <c r="A124" s="114"/>
      <c r="B124" s="135"/>
      <c r="C124" s="136"/>
      <c r="D124" s="137"/>
      <c r="E124" s="133"/>
      <c r="F124" s="137"/>
      <c r="G124" s="137"/>
      <c r="H124" s="133"/>
      <c r="I124" s="92"/>
      <c r="J124" s="126"/>
      <c r="K124" s="59"/>
      <c r="L124" s="139"/>
      <c r="M124" s="140"/>
      <c r="N124" s="139"/>
      <c r="O124" s="139"/>
      <c r="P124" s="140"/>
      <c r="Q124" s="92"/>
      <c r="R124" s="65"/>
      <c r="AM124" s="37"/>
    </row>
    <row r="125" spans="1:39" ht="12" customHeight="1" x14ac:dyDescent="0.25">
      <c r="A125" s="114"/>
      <c r="B125" s="126"/>
      <c r="C125" s="123"/>
      <c r="D125" s="124"/>
      <c r="E125" s="125"/>
      <c r="F125" s="124"/>
      <c r="G125" s="124"/>
      <c r="H125" s="125"/>
      <c r="I125" s="92"/>
      <c r="J125" s="110"/>
      <c r="K125" s="111"/>
      <c r="L125" s="111"/>
      <c r="M125" s="111"/>
      <c r="N125" s="111"/>
      <c r="O125" s="111"/>
      <c r="P125" s="111"/>
      <c r="Q125" s="112"/>
      <c r="R125" s="110"/>
      <c r="S125" s="111"/>
      <c r="T125" s="111"/>
      <c r="U125" s="111"/>
      <c r="V125" s="111"/>
      <c r="W125" s="111"/>
      <c r="X125" s="111"/>
      <c r="Y125" s="112"/>
      <c r="AM125" s="37"/>
    </row>
    <row r="126" spans="1:39" ht="12" customHeight="1" x14ac:dyDescent="0.35">
      <c r="A126" s="114"/>
      <c r="B126" s="126"/>
      <c r="C126" s="123"/>
      <c r="D126" s="124"/>
      <c r="E126" s="125"/>
      <c r="F126" s="124"/>
      <c r="G126" s="124"/>
      <c r="H126" s="125"/>
      <c r="I126" s="92"/>
      <c r="J126" s="116"/>
      <c r="K126" s="116"/>
      <c r="L126" s="116"/>
      <c r="M126" s="116"/>
      <c r="N126" s="116"/>
      <c r="O126" s="116"/>
      <c r="P126" s="116"/>
      <c r="Q126" s="116"/>
      <c r="R126" s="116"/>
      <c r="S126" s="116"/>
      <c r="T126" s="116"/>
      <c r="U126" s="116"/>
      <c r="V126" s="116"/>
      <c r="W126" s="116"/>
      <c r="X126" s="116"/>
      <c r="Y126" s="116"/>
      <c r="AM126" s="37"/>
    </row>
    <row r="127" spans="1:39" ht="12" customHeight="1" x14ac:dyDescent="0.25">
      <c r="A127" s="114"/>
      <c r="B127" s="89"/>
      <c r="C127" s="117"/>
      <c r="D127" s="58"/>
      <c r="E127" s="118"/>
      <c r="F127" s="58"/>
      <c r="G127" s="58"/>
      <c r="H127" s="118"/>
      <c r="I127" s="59"/>
      <c r="J127" s="45" t="s">
        <v>50</v>
      </c>
      <c r="K127" s="45"/>
      <c r="L127" s="45"/>
      <c r="M127" s="45"/>
      <c r="N127" s="45"/>
      <c r="O127" s="45"/>
      <c r="P127" s="45"/>
      <c r="Q127" s="45"/>
      <c r="R127" s="45" t="s">
        <v>51</v>
      </c>
      <c r="S127" s="45"/>
      <c r="T127" s="45"/>
      <c r="U127" s="45"/>
      <c r="V127" s="45"/>
      <c r="W127" s="45"/>
      <c r="X127" s="45"/>
      <c r="Y127" s="45"/>
      <c r="Z127" s="59"/>
      <c r="AA127" s="59"/>
      <c r="AB127" s="59"/>
      <c r="AC127" s="59"/>
      <c r="AD127" s="59"/>
      <c r="AE127" s="59"/>
      <c r="AF127" s="59"/>
      <c r="AG127" s="59"/>
      <c r="AH127" s="122"/>
      <c r="AI127" s="59"/>
      <c r="AJ127" s="59"/>
      <c r="AK127" s="59"/>
      <c r="AL127" s="59"/>
      <c r="AM127" s="122"/>
    </row>
    <row r="128" spans="1:39" ht="12" customHeight="1" x14ac:dyDescent="0.35">
      <c r="A128" s="114"/>
      <c r="B128" s="89"/>
      <c r="C128" s="150"/>
      <c r="D128" s="149"/>
      <c r="E128" s="151"/>
      <c r="F128" s="149"/>
      <c r="G128" s="149"/>
      <c r="H128" s="151"/>
      <c r="I128" s="148"/>
      <c r="J128" s="65"/>
      <c r="K128" s="67"/>
      <c r="L128" s="67"/>
      <c r="M128" s="67"/>
      <c r="N128" s="67"/>
      <c r="O128" s="67"/>
      <c r="P128" s="67"/>
      <c r="Q128" s="148"/>
      <c r="R128" s="152"/>
      <c r="S128" s="148"/>
      <c r="T128" s="148"/>
      <c r="U128" s="153"/>
      <c r="V128" s="148"/>
      <c r="W128" s="148"/>
      <c r="X128" s="153"/>
      <c r="Y128" s="148"/>
      <c r="Z128" s="152"/>
      <c r="AA128" s="148"/>
      <c r="AB128" s="148"/>
      <c r="AC128" s="148"/>
      <c r="AD128" s="148"/>
      <c r="AE128" s="148"/>
      <c r="AF128" s="148"/>
      <c r="AG128" s="148"/>
      <c r="AH128" s="122"/>
      <c r="AI128" s="59"/>
      <c r="AJ128" s="59"/>
      <c r="AK128" s="59"/>
      <c r="AL128" s="59"/>
      <c r="AM128" s="122"/>
    </row>
    <row r="129" spans="1:39" ht="12" customHeight="1" x14ac:dyDescent="0.35">
      <c r="A129" s="114"/>
      <c r="B129" s="89"/>
      <c r="C129" s="154"/>
      <c r="D129" s="103"/>
      <c r="E129" s="104"/>
      <c r="F129" s="103"/>
      <c r="G129" s="103"/>
      <c r="H129" s="104"/>
      <c r="I129" s="54">
        <v>10</v>
      </c>
      <c r="J129" s="53" t="str">
        <f>IF(AND(VLOOKUP(B86,NP,12,FALSE)=0,VLOOKUP(B86,NP,22,FALSE)=0),"",IF(VLOOKUP(B86,NP,12,FALSE)=0,VLOOKUP(B86,NP,4,FALSE),IF(VLOOKUP(B86,NP,22,FALSE)=0,VLOOKUP(B86,NP,14,FALSE),"")))</f>
        <v/>
      </c>
      <c r="K129" s="35" t="str">
        <f>IF(J129="","",IF(VLOOKUP(B86,NP,12,FALSE)=0,CONCATENATE(VLOOKUP(B86,NP,5,FALSE),"  ",VLOOKUP(B86,NP,6,FALSE)),IF(VLOOKUP(B86,NP,22,FALSE)=0,CONCATENATE(VLOOKUP(B86,NP,15,FALSE),"  ",VLOOKUP(B86,NP,16,FALSE)),"")))</f>
        <v/>
      </c>
      <c r="L129" s="35"/>
      <c r="M129" s="52"/>
      <c r="N129" s="35"/>
      <c r="O129" s="35"/>
      <c r="P129" s="52"/>
      <c r="Q129" s="35"/>
      <c r="R129" s="65"/>
      <c r="S129" s="59"/>
      <c r="T129" s="59"/>
      <c r="U129" s="90"/>
      <c r="V129" s="59"/>
      <c r="W129" s="59"/>
      <c r="X129" s="90"/>
      <c r="Y129" s="59"/>
      <c r="Z129" s="65"/>
      <c r="AA129" s="59"/>
      <c r="AB129" s="59"/>
      <c r="AC129" s="59"/>
      <c r="AD129" s="59"/>
      <c r="AE129" s="59"/>
      <c r="AF129" s="59"/>
      <c r="AG129" s="59"/>
      <c r="AH129" s="122"/>
      <c r="AI129" s="59"/>
      <c r="AJ129" s="59"/>
      <c r="AK129" s="59"/>
      <c r="AL129" s="59"/>
      <c r="AM129" s="122"/>
    </row>
    <row r="130" spans="1:39" ht="12" customHeight="1" x14ac:dyDescent="0.35">
      <c r="A130" s="114"/>
      <c r="B130" s="135"/>
      <c r="C130" s="150"/>
      <c r="D130" s="149"/>
      <c r="E130" s="151"/>
      <c r="F130" s="149"/>
      <c r="G130" s="149"/>
      <c r="H130" s="151"/>
      <c r="I130" s="148"/>
      <c r="J130" s="58"/>
      <c r="K130" s="56" t="str">
        <f>IF(J129="","",IF(VLOOKUP(B86,NP,12,FALSE)=0,CONCATENATE(VLOOKUP(B86,NP,8,FALSE)," pts - ",VLOOKUP(B86,NP,11,FALSE)),IF(VLOOKUP(B86,NP,22,FALSE)=0,CONCATENATE(VLOOKUP(B86,NP,18,FALSE)," pts - ",VLOOKUP(B86,NP,21,FALSE)),"")))</f>
        <v/>
      </c>
      <c r="L130" s="56"/>
      <c r="M130" s="57"/>
      <c r="N130" s="56"/>
      <c r="O130" s="56"/>
      <c r="P130" s="57"/>
      <c r="Q130" s="134"/>
      <c r="R130" s="68">
        <v>11</v>
      </c>
      <c r="S130" s="2"/>
      <c r="T130" s="4"/>
      <c r="U130" s="27"/>
      <c r="V130" s="4"/>
      <c r="W130" s="4"/>
      <c r="X130" s="27"/>
      <c r="Y130" s="79"/>
      <c r="Z130" s="65"/>
      <c r="AA130" s="59"/>
      <c r="AB130" s="59"/>
      <c r="AC130" s="59"/>
      <c r="AD130" s="59"/>
      <c r="AE130" s="59"/>
      <c r="AF130" s="59"/>
      <c r="AG130" s="59"/>
      <c r="AH130" s="122"/>
      <c r="AI130" s="59"/>
      <c r="AJ130" s="59"/>
      <c r="AK130" s="59"/>
      <c r="AL130" s="59"/>
      <c r="AM130" s="122"/>
    </row>
    <row r="131" spans="1:39" ht="12" customHeight="1" x14ac:dyDescent="0.35">
      <c r="A131" s="114"/>
      <c r="B131" s="92"/>
      <c r="C131" s="150"/>
      <c r="D131" s="149"/>
      <c r="E131" s="151"/>
      <c r="F131" s="149"/>
      <c r="G131" s="149"/>
      <c r="H131" s="151"/>
      <c r="I131" s="148"/>
      <c r="J131" s="76">
        <v>19</v>
      </c>
      <c r="K131" s="70" t="s">
        <v>45</v>
      </c>
      <c r="L131" s="70"/>
      <c r="M131" s="71" t="str">
        <f>IF(VLOOKUP(J131,NP,32,FALSE)="","",IF(VLOOKUP(J131,NP,32,FALSE)=0,"",VLOOKUP(J131,NP,32,FALSE)))</f>
        <v/>
      </c>
      <c r="N131" s="72" t="str">
        <f>IF(VLOOKUP(J131,NP,33,FALSE)="","",IF(VLOOKUP(J131,NP,34,FALSE)=2,"",VLOOKUP(J131,NP,34,FALSE)))</f>
        <v/>
      </c>
      <c r="O131" s="72"/>
      <c r="P131" s="73" t="str">
        <f>IF(VLOOKUP(J131,NP,33,FALSE)="","",IF(VLOOKUP(J131,NP,33,FALSE)=0,"",VLOOKUP(J131,NP,33,FALSE)))</f>
        <v xml:space="preserve"> </v>
      </c>
      <c r="Q131" s="74"/>
      <c r="R131" s="77" t="str">
        <f>IF(VLOOKUP(R134,NP,4,FALSE)=0,"",VLOOKUP(R134,NP,4,FALSE))</f>
        <v/>
      </c>
      <c r="S131" s="35" t="str">
        <f>IF(R131="","",CONCATENATE(VLOOKUP(R134,NP,5,FALSE),"  ",VLOOKUP(R134,NP,6,FALSE)))</f>
        <v/>
      </c>
      <c r="T131" s="35"/>
      <c r="U131" s="52"/>
      <c r="V131" s="35"/>
      <c r="W131" s="35"/>
      <c r="X131" s="52"/>
      <c r="Y131" s="35"/>
      <c r="Z131" s="65"/>
      <c r="AA131" s="59"/>
      <c r="AB131" s="59"/>
      <c r="AC131" s="59"/>
      <c r="AD131" s="59"/>
      <c r="AE131" s="59"/>
      <c r="AF131" s="59"/>
      <c r="AG131" s="59"/>
      <c r="AH131" s="122"/>
      <c r="AI131" s="59"/>
      <c r="AJ131" s="59"/>
      <c r="AK131" s="59"/>
      <c r="AL131" s="59"/>
      <c r="AM131" s="122"/>
    </row>
    <row r="132" spans="1:39" ht="12" customHeight="1" x14ac:dyDescent="0.35">
      <c r="A132" s="114"/>
      <c r="B132" s="126"/>
      <c r="C132" s="150"/>
      <c r="D132" s="149"/>
      <c r="E132" s="151"/>
      <c r="F132" s="149"/>
      <c r="G132" s="149"/>
      <c r="H132" s="151"/>
      <c r="I132" s="148"/>
      <c r="J132" s="59"/>
      <c r="K132" s="59"/>
      <c r="L132" s="59"/>
      <c r="M132" s="90"/>
      <c r="N132" s="59"/>
      <c r="O132" s="59"/>
      <c r="P132" s="90"/>
      <c r="Q132" s="58"/>
      <c r="R132" s="80"/>
      <c r="S132" s="56" t="str">
        <f>IF(R131="","",CONCATENATE(VLOOKUP(R134,NP,8,FALSE)," pts - ",VLOOKUP(R134,NP,11,FALSE)))</f>
        <v/>
      </c>
      <c r="T132" s="56"/>
      <c r="U132" s="57"/>
      <c r="V132" s="56"/>
      <c r="W132" s="56"/>
      <c r="X132" s="57"/>
      <c r="Y132" s="134"/>
      <c r="Z132" s="83"/>
      <c r="AA132" s="59"/>
      <c r="AB132" s="59"/>
      <c r="AC132" s="59"/>
      <c r="AD132" s="59"/>
      <c r="AE132" s="59"/>
      <c r="AF132" s="59"/>
      <c r="AG132" s="59"/>
      <c r="AH132" s="157"/>
      <c r="AI132" s="59"/>
      <c r="AJ132" s="59"/>
      <c r="AK132" s="59"/>
      <c r="AL132" s="59"/>
      <c r="AM132" s="122"/>
    </row>
    <row r="133" spans="1:39" ht="12" customHeight="1" x14ac:dyDescent="0.35">
      <c r="A133" s="114"/>
      <c r="B133" s="126"/>
      <c r="C133" s="154"/>
      <c r="D133" s="103"/>
      <c r="E133" s="104"/>
      <c r="F133" s="103"/>
      <c r="G133" s="103"/>
      <c r="H133" s="104"/>
      <c r="I133" s="54">
        <v>11</v>
      </c>
      <c r="J133" s="53" t="str">
        <f>IF(AND(VLOOKUP(B94,NP,12,FALSE)=0,VLOOKUP(B94,NP,22,FALSE)=0),"",IF(VLOOKUP(B94,NP,12,FALSE)=0,VLOOKUP(B94,NP,4,FALSE),IF(VLOOKUP(B94,NP,22,FALSE)=0,VLOOKUP(B94,NP,14,FALSE),"")))</f>
        <v/>
      </c>
      <c r="K133" s="35" t="str">
        <f>IF(J133="","",IF(VLOOKUP(B94,NP,12,FALSE)=0,CONCATENATE(VLOOKUP(B94,NP,5,FALSE),"  ",VLOOKUP(B94,NP,6,FALSE)),IF(VLOOKUP(B94,NP,22,FALSE)=0,CONCATENATE(VLOOKUP(B94,NP,15,FALSE),"  ",VLOOKUP(B94,NP,16,FALSE)),"")))</f>
        <v/>
      </c>
      <c r="L133" s="35"/>
      <c r="M133" s="52"/>
      <c r="N133" s="35"/>
      <c r="O133" s="35"/>
      <c r="P133" s="52"/>
      <c r="Q133" s="35"/>
      <c r="R133" s="83"/>
      <c r="S133" s="60" t="str">
        <f>IF(R131="","",CONCATENATE(IF(VLOOKUP(J131,NP,23,FALSE)="","",IF(VLOOKUP(J131,NP,12,FALSE)=1,VLOOKUP(J131,NP,23,FALSE),-VLOOKUP(J131,NP,23,FALSE))),IF(VLOOKUP(J131,NP,24,FALSE)="","",CONCATENATE(" / ",IF(VLOOKUP(J131,NP,12,FALSE)=1,VLOOKUP(J131,NP,24,FALSE),-VLOOKUP(J131,NP,24,FALSE)))),IF(VLOOKUP(J131,NP,25,FALSE)="","",CONCATENATE(" / ",IF(VLOOKUP(J131,NP,12,FALSE)=1,VLOOKUP(J131,NP,25,FALSE),-VLOOKUP(J131,NP,25,FALSE)))),IF(VLOOKUP(J131,NP,26,FALSE)="","",CONCATENATE(" / ",IF(VLOOKUP(J131,NP,12,FALSE)=1,VLOOKUP(J131,NP,26,FALSE),-VLOOKUP(J131,NP,26,FALSE)))),IF(VLOOKUP(J131,NP,27,FALSE)="","",CONCATENATE(" / ",IF(VLOOKUP(J131,NP,12,FALSE)=1,VLOOKUP(J131,NP,27,FALSE),-VLOOKUP(J131,NP,27,FALSE)))),IF(VLOOKUP(J131,NP,28)="","",CONCATENATE(" / ",IF(VLOOKUP(J131,NP,12)=1,VLOOKUP(J131,NP,28),-VLOOKUP(J131,NP,28)))),IF(VLOOKUP(J131,NP,29)="","",CONCATENATE(" / ",IF(VLOOKUP(J131,NP,12)=1,VLOOKUP(J131,NP,29),-VLOOKUP(J131,NP,29))))))</f>
        <v/>
      </c>
      <c r="T133" s="60"/>
      <c r="U133" s="47"/>
      <c r="V133" s="60"/>
      <c r="W133" s="60"/>
      <c r="X133" s="47"/>
      <c r="Y133" s="158"/>
      <c r="Z133" s="83"/>
      <c r="AA133" s="59"/>
      <c r="AB133" s="59"/>
      <c r="AC133" s="59"/>
      <c r="AD133" s="59"/>
      <c r="AE133" s="59"/>
      <c r="AF133" s="59"/>
      <c r="AG133" s="59"/>
      <c r="AH133" s="157"/>
      <c r="AI133" s="59"/>
      <c r="AJ133" s="59"/>
      <c r="AK133" s="59"/>
      <c r="AL133" s="59"/>
      <c r="AM133" s="122"/>
    </row>
    <row r="134" spans="1:39" ht="12" customHeight="1" x14ac:dyDescent="0.35">
      <c r="A134" s="114"/>
      <c r="B134" s="126"/>
      <c r="C134" s="150"/>
      <c r="D134" s="149"/>
      <c r="E134" s="151"/>
      <c r="F134" s="149"/>
      <c r="G134" s="149"/>
      <c r="H134" s="151"/>
      <c r="I134" s="148"/>
      <c r="J134" s="58"/>
      <c r="K134" s="56" t="str">
        <f>IF(J133="","",IF(VLOOKUP(B94,NP,12,FALSE)=0,CONCATENATE(VLOOKUP(B94,NP,8,FALSE)," pts - ",VLOOKUP(B94,NP,11,FALSE)),IF(VLOOKUP(B94,NP,22,FALSE)=0,CONCATENATE(VLOOKUP(B94,NP,18,FALSE)," pts - ",VLOOKUP(B94,NP,21,FALSE)),"")))</f>
        <v/>
      </c>
      <c r="L134" s="56"/>
      <c r="M134" s="57"/>
      <c r="N134" s="56"/>
      <c r="O134" s="56"/>
      <c r="P134" s="57"/>
      <c r="Q134" s="56"/>
      <c r="R134" s="76">
        <v>31</v>
      </c>
      <c r="S134" s="70" t="s">
        <v>45</v>
      </c>
      <c r="T134" s="70"/>
      <c r="U134" s="71" t="str">
        <f>IF(VLOOKUP(R134,NP,32,FALSE)="","",IF(VLOOKUP(R134,NP,32,FALSE)=0,"",VLOOKUP(R134,NP,32,FALSE)))</f>
        <v/>
      </c>
      <c r="V134" s="72" t="str">
        <f>IF(VLOOKUP(R134,NP,33,FALSE)="","",IF(VLOOKUP(R134,NP,34,FALSE)=2,"",VLOOKUP(R134,NP,34,FALSE)))</f>
        <v/>
      </c>
      <c r="W134" s="72"/>
      <c r="X134" s="73" t="str">
        <f>IF(VLOOKUP(R134,NP,33,FALSE)="","",IF(VLOOKUP(R134,NP,33,FALSE)=0,"",VLOOKUP(R134,NP,33,FALSE)))</f>
        <v xml:space="preserve"> </v>
      </c>
      <c r="Y134" s="74"/>
      <c r="Z134" s="77" t="str">
        <f>IF(VLOOKUP(R134,NP,12,FALSE)=1,VLOOKUP(R134,NP,4,FALSE),IF(VLOOKUP(R134,NP,22,FALSE)=1,VLOOKUP(R134,NP,14,FALSE),""))</f>
        <v/>
      </c>
      <c r="AA134" s="35" t="str">
        <f>IF(Z134="","",IF(VLOOKUP(R134,NP,12,FALSE)=1,CONCATENATE(VLOOKUP(R134,NP,5,FALSE),"  ",VLOOKUP(R134,NP,6,FALSE)),IF(VLOOKUP(R134,NP,22,FALSE)=1,CONCATENATE(VLOOKUP(R134,NP,15,FALSE),"  ",VLOOKUP(R134,NP,16,FALSE)),"")))</f>
        <v/>
      </c>
      <c r="AB134" s="35"/>
      <c r="AC134" s="35"/>
      <c r="AD134" s="35"/>
      <c r="AE134" s="35"/>
      <c r="AF134" s="35"/>
      <c r="AG134" s="35"/>
      <c r="AH134" s="97" t="s">
        <v>57</v>
      </c>
      <c r="AI134" s="59"/>
      <c r="AJ134" s="59"/>
      <c r="AK134" s="59"/>
      <c r="AL134" s="59"/>
      <c r="AM134" s="122"/>
    </row>
    <row r="135" spans="1:39" ht="12" customHeight="1" x14ac:dyDescent="0.35">
      <c r="A135" s="114"/>
      <c r="B135" s="126"/>
      <c r="C135" s="154"/>
      <c r="D135" s="103"/>
      <c r="E135" s="104"/>
      <c r="F135" s="103"/>
      <c r="G135" s="103"/>
      <c r="H135" s="104"/>
      <c r="I135" s="54">
        <v>14</v>
      </c>
      <c r="J135" s="53" t="str">
        <f>IF(AND(VLOOKUP(B102,NP,12,FALSE)=0,VLOOKUP(B102,NP,22,FALSE)=0),"",IF(VLOOKUP(B102,NP,12,FALSE)=0,VLOOKUP(B102,NP,4,FALSE),IF(VLOOKUP(B102,NP,22,FALSE)=0,VLOOKUP(B102,NP,14,FALSE),"")))</f>
        <v/>
      </c>
      <c r="K135" s="35" t="str">
        <f>IF(J135="","",IF(VLOOKUP(B102,NP,12,FALSE)=0,CONCATENATE(VLOOKUP(B102,NP,5,FALSE),"  ",VLOOKUP(B102,NP,6,FALSE)),IF(VLOOKUP(B102,NP,22,FALSE)=0,CONCATENATE(VLOOKUP(B102,NP,15,FALSE),"  ",VLOOKUP(B102,NP,16,FALSE)),"")))</f>
        <v/>
      </c>
      <c r="L135" s="35"/>
      <c r="M135" s="52"/>
      <c r="N135" s="35"/>
      <c r="O135" s="35"/>
      <c r="P135" s="52"/>
      <c r="Q135" s="35"/>
      <c r="R135" s="65"/>
      <c r="S135" s="59"/>
      <c r="T135" s="59"/>
      <c r="U135" s="90"/>
      <c r="V135" s="59"/>
      <c r="W135" s="59"/>
      <c r="X135" s="90"/>
      <c r="Y135" s="58"/>
      <c r="Z135" s="80"/>
      <c r="AA135" s="60" t="str">
        <f>IF(Z134="","",IF(VLOOKUP(R134,NP,12,FALSE)=1,CONCATENATE(VLOOKUP(R134,NP,8,FALSE)," pts - ",VLOOKUP(R134,NP,11,FALSE)),IF(VLOOKUP(R134,NP,22,FALSE)=1,CONCATENATE(VLOOKUP(R134,NP,18,FALSE)," pts - ",VLOOKUP(R134,NP,21,FALSE)),"")))</f>
        <v/>
      </c>
      <c r="AB135" s="60"/>
      <c r="AC135" s="60"/>
      <c r="AD135" s="60"/>
      <c r="AE135" s="60"/>
      <c r="AF135" s="60"/>
      <c r="AG135" s="60"/>
      <c r="AH135" s="157"/>
      <c r="AI135" s="59"/>
      <c r="AJ135" s="59"/>
      <c r="AK135" s="59"/>
      <c r="AL135" s="59"/>
      <c r="AM135" s="122"/>
    </row>
    <row r="136" spans="1:39" ht="12" customHeight="1" x14ac:dyDescent="0.35">
      <c r="A136" s="114"/>
      <c r="B136" s="135"/>
      <c r="C136" s="150"/>
      <c r="D136" s="149"/>
      <c r="E136" s="151"/>
      <c r="F136" s="149"/>
      <c r="G136" s="149"/>
      <c r="H136" s="151"/>
      <c r="I136" s="148"/>
      <c r="J136" s="58"/>
      <c r="K136" s="56" t="str">
        <f>IF(J135="","",IF(VLOOKUP(B102,NP,12,FALSE)=0,CONCATENATE(VLOOKUP(B102,NP,8,FALSE)," pts - ",VLOOKUP(B102,NP,11,FALSE)),IF(VLOOKUP(B102,NP,22,FALSE)=0,CONCATENATE(VLOOKUP(B102,NP,18,FALSE)," pts - ",VLOOKUP(B102,NP,21,FALSE)),"")))</f>
        <v/>
      </c>
      <c r="L136" s="56"/>
      <c r="M136" s="57"/>
      <c r="N136" s="56"/>
      <c r="O136" s="56"/>
      <c r="P136" s="57"/>
      <c r="Q136" s="134"/>
      <c r="R136" s="5"/>
      <c r="S136" s="2"/>
      <c r="T136" s="4"/>
      <c r="U136" s="27"/>
      <c r="V136" s="4"/>
      <c r="W136" s="4"/>
      <c r="X136" s="27"/>
      <c r="Y136" s="79"/>
      <c r="Z136" s="83"/>
      <c r="AA136" s="60" t="str">
        <f>IF(Z134="","",CONCATENATE(IF(VLOOKUP(R134,NP,23,FALSE)="","",IF(VLOOKUP(R134,NP,12,FALSE)=1,VLOOKUP(R134,NP,23,FALSE),-VLOOKUP(R134,NP,23,FALSE))),IF(VLOOKUP(R134,NP,24,FALSE)="","",CONCATENATE(" / ",IF(VLOOKUP(R134,NP,12,FALSE)=1,VLOOKUP(R134,NP,24,FALSE),-VLOOKUP(R134,NP,24,FALSE)))),IF(VLOOKUP(R134,NP,25,FALSE)="","",CONCATENATE(" / ",IF(VLOOKUP(R134,NP,12,FALSE)=1,VLOOKUP(R134,NP,25,FALSE),-VLOOKUP(R134,NP,25,FALSE)))),IF(VLOOKUP(R134,NP,26,FALSE)="","",CONCATENATE(" / ",IF(VLOOKUP(R134,NP,12,FALSE)=1,VLOOKUP(R134,NP,26,FALSE),-VLOOKUP(R134,NP,26,FALSE)))),IF(VLOOKUP(R134,NP,27,FALSE)="","",CONCATENATE(" / ",IF(VLOOKUP(R134,NP,12,FALSE)=1,VLOOKUP(R134,NP,27,FALSE),-VLOOKUP(R134,NP,27,FALSE)))),IF(VLOOKUP(R134,NP,28)="","",CONCATENATE(" / ",IF(VLOOKUP(R134,NP,12)=1,VLOOKUP(R134,NP,28),-VLOOKUP(R134,NP,28)))),IF(VLOOKUP(R134,NP,29)="","",CONCATENATE(" / ",IF(VLOOKUP(R134,NP,12)=1,VLOOKUP(R134,NP,29),-VLOOKUP(R134,NP,29))))))</f>
        <v/>
      </c>
      <c r="AB136" s="60"/>
      <c r="AC136" s="60"/>
      <c r="AD136" s="60"/>
      <c r="AE136" s="60"/>
      <c r="AF136" s="60"/>
      <c r="AG136" s="60"/>
      <c r="AH136" s="157"/>
      <c r="AI136" s="59"/>
      <c r="AJ136" s="59"/>
      <c r="AK136" s="59"/>
      <c r="AL136" s="59"/>
      <c r="AM136" s="122"/>
    </row>
    <row r="137" spans="1:39" ht="12" customHeight="1" x14ac:dyDescent="0.35">
      <c r="A137" s="114"/>
      <c r="B137" s="126"/>
      <c r="C137" s="150"/>
      <c r="D137" s="149"/>
      <c r="E137" s="151"/>
      <c r="F137" s="149"/>
      <c r="G137" s="149"/>
      <c r="H137" s="151"/>
      <c r="I137" s="148"/>
      <c r="J137" s="76">
        <v>20</v>
      </c>
      <c r="K137" s="70" t="s">
        <v>45</v>
      </c>
      <c r="L137" s="70"/>
      <c r="M137" s="71" t="str">
        <f>IF(VLOOKUP(J137,NP,32,FALSE)="","",IF(VLOOKUP(J137,NP,32,FALSE)=0,"",VLOOKUP(J137,NP,32,FALSE)))</f>
        <v/>
      </c>
      <c r="N137" s="72" t="str">
        <f>IF(VLOOKUP(J137,NP,33,FALSE)="","",IF(VLOOKUP(J137,NP,34,FALSE)=2,"",VLOOKUP(J137,NP,34,FALSE)))</f>
        <v/>
      </c>
      <c r="O137" s="72"/>
      <c r="P137" s="73" t="str">
        <f>IF(VLOOKUP(J137,NP,33,FALSE)="","",IF(VLOOKUP(J137,NP,33,FALSE)=0,"",VLOOKUP(J137,NP,33,FALSE)))</f>
        <v xml:space="preserve"> </v>
      </c>
      <c r="Q137" s="74"/>
      <c r="R137" s="77" t="str">
        <f>IF(VLOOKUP(R134,NP,14,FALSE)=0,"",VLOOKUP(R134,NP,14,FALSE))</f>
        <v/>
      </c>
      <c r="S137" s="35" t="str">
        <f>IF(R137="","",CONCATENATE(VLOOKUP(R134,NP,15,FALSE),"  ",VLOOKUP(R134,NP,16,FALSE)))</f>
        <v/>
      </c>
      <c r="T137" s="35"/>
      <c r="U137" s="52"/>
      <c r="V137" s="35"/>
      <c r="W137" s="35"/>
      <c r="X137" s="52"/>
      <c r="Y137" s="35"/>
      <c r="Z137" s="83"/>
      <c r="AA137" s="59"/>
      <c r="AB137" s="59"/>
      <c r="AC137" s="59"/>
      <c r="AD137" s="59"/>
      <c r="AE137" s="59"/>
      <c r="AF137" s="59"/>
      <c r="AG137" s="58"/>
      <c r="AH137" s="157"/>
      <c r="AI137" s="59"/>
      <c r="AJ137" s="59"/>
      <c r="AK137" s="59"/>
      <c r="AL137" s="59"/>
      <c r="AM137" s="122"/>
    </row>
    <row r="138" spans="1:39" ht="12" customHeight="1" x14ac:dyDescent="0.35">
      <c r="A138" s="114"/>
      <c r="B138" s="89"/>
      <c r="C138" s="150"/>
      <c r="D138" s="149"/>
      <c r="E138" s="151"/>
      <c r="F138" s="149"/>
      <c r="G138" s="149"/>
      <c r="H138" s="151"/>
      <c r="I138" s="148"/>
      <c r="J138" s="59"/>
      <c r="K138" s="59"/>
      <c r="L138" s="59"/>
      <c r="M138" s="90"/>
      <c r="N138" s="59"/>
      <c r="O138" s="59"/>
      <c r="P138" s="90"/>
      <c r="Q138" s="58"/>
      <c r="R138" s="68">
        <v>14</v>
      </c>
      <c r="S138" s="56" t="str">
        <f>IF(R137="","",CONCATENATE(VLOOKUP(R134,NP,18,FALSE)," pts - ",VLOOKUP(R134,NP,21,FALSE)))</f>
        <v/>
      </c>
      <c r="T138" s="56"/>
      <c r="U138" s="57"/>
      <c r="V138" s="56"/>
      <c r="W138" s="56"/>
      <c r="X138" s="57"/>
      <c r="Y138" s="56"/>
      <c r="Z138" s="65"/>
      <c r="AA138" s="59"/>
      <c r="AB138" s="59"/>
      <c r="AC138" s="59"/>
      <c r="AD138" s="59"/>
      <c r="AE138" s="59"/>
      <c r="AF138" s="59"/>
      <c r="AG138" s="92"/>
      <c r="AH138" s="157"/>
      <c r="AI138" s="59"/>
      <c r="AJ138" s="59"/>
      <c r="AK138" s="59"/>
      <c r="AL138" s="59"/>
      <c r="AM138" s="122"/>
    </row>
    <row r="139" spans="1:39" ht="12" customHeight="1" x14ac:dyDescent="0.35">
      <c r="A139" s="114"/>
      <c r="B139" s="89"/>
      <c r="C139" s="154"/>
      <c r="D139" s="103"/>
      <c r="E139" s="104"/>
      <c r="F139" s="103"/>
      <c r="G139" s="103"/>
      <c r="H139" s="104"/>
      <c r="I139" s="54">
        <v>15</v>
      </c>
      <c r="J139" s="53" t="str">
        <f>IF(AND(VLOOKUP(B110,NP,12,FALSE)=0,VLOOKUP(B110,NP,22,FALSE)=0),"",IF(VLOOKUP(B110,NP,12,FALSE)=0,VLOOKUP(B110,NP,4,FALSE),IF(VLOOKUP(B110,NP,22,FALSE)=0,VLOOKUP(B110,NP,14,FALSE),"")))</f>
        <v/>
      </c>
      <c r="K139" s="35" t="str">
        <f>IF(J139="","",IF(VLOOKUP(B110,NP,12,FALSE)=0,CONCATENATE(VLOOKUP(B110,NP,5,FALSE),"  ",VLOOKUP(B110,NP,6,FALSE)),IF(VLOOKUP(B110,NP,22,FALSE)=0,CONCATENATE(VLOOKUP(B110,NP,15,FALSE),"  ",VLOOKUP(B110,NP,16,FALSE)),"")))</f>
        <v/>
      </c>
      <c r="L139" s="35"/>
      <c r="M139" s="52"/>
      <c r="N139" s="35"/>
      <c r="O139" s="35"/>
      <c r="P139" s="52"/>
      <c r="Q139" s="35"/>
      <c r="R139" s="83"/>
      <c r="S139" s="60" t="str">
        <f>IF(R137="","",CONCATENATE(IF(VLOOKUP(J137,NP,23,FALSE)="","",IF(VLOOKUP(J137,NP,12,FALSE)=1,VLOOKUP(J137,NP,23,FALSE),-VLOOKUP(J137,NP,23,FALSE))),IF(VLOOKUP(J137,NP,24,FALSE)="","",CONCATENATE(" / ",IF(VLOOKUP(J137,NP,12,FALSE)=1,VLOOKUP(J137,NP,24,FALSE),-VLOOKUP(J137,NP,24,FALSE)))),IF(VLOOKUP(J137,NP,25,FALSE)="","",CONCATENATE(" / ",IF(VLOOKUP(J137,NP,12,FALSE)=1,VLOOKUP(J137,NP,25,FALSE),-VLOOKUP(J137,NP,25,FALSE)))),IF(VLOOKUP(J137,NP,26,FALSE)="","",CONCATENATE(" / ",IF(VLOOKUP(J137,NP,12,FALSE)=1,VLOOKUP(J137,NP,26,FALSE),-VLOOKUP(J137,NP,26,FALSE)))),IF(VLOOKUP(J137,NP,27,FALSE)="","",CONCATENATE(" / ",IF(VLOOKUP(J137,NP,12,FALSE)=1,VLOOKUP(J137,NP,27,FALSE),-VLOOKUP(J137,NP,27,FALSE)))),IF(VLOOKUP(J137,NP,28)="","",CONCATENATE(" / ",IF(VLOOKUP(J137,NP,12)=1,VLOOKUP(J137,NP,28),-VLOOKUP(J137,NP,28)))),IF(VLOOKUP(J137,NP,29)="","",CONCATENATE(" / ",IF(VLOOKUP(J137,NP,12)=1,VLOOKUP(J137,NP,29),-VLOOKUP(J137,NP,29))))))</f>
        <v/>
      </c>
      <c r="T139" s="60"/>
      <c r="U139" s="47"/>
      <c r="V139" s="60"/>
      <c r="W139" s="60"/>
      <c r="X139" s="47"/>
      <c r="Y139" s="60"/>
      <c r="Z139" s="53" t="str">
        <f>IF(AND(VLOOKUP(R134,NP,12,FALSE)=0,VLOOKUP(R134,NP,22,FALSE)=0),"",IF(VLOOKUP(R134,NP,12,FALSE)=0,VLOOKUP(R134,NP,4,FALSE),IF(VLOOKUP(R134,NP,22,FALSE)=0,VLOOKUP(R134,NP,14,FALSE),"")))</f>
        <v/>
      </c>
      <c r="AA139" s="35" t="str">
        <f>IF(Z139="","",IF(VLOOKUP(R134,NP,12,FALSE)=0,CONCATENATE(VLOOKUP(R134,NP,5,FALSE),"  ",VLOOKUP(R134,NP,6,FALSE)),IF(VLOOKUP(R134,NP,22,FALSE)=0,CONCATENATE(VLOOKUP(R134,NP,15,FALSE),"  ",VLOOKUP(R134,NP,16,FALSE)),"")))</f>
        <v/>
      </c>
      <c r="AB139" s="35"/>
      <c r="AC139" s="35"/>
      <c r="AD139" s="35"/>
      <c r="AE139" s="35"/>
      <c r="AF139" s="35"/>
      <c r="AG139" s="35"/>
      <c r="AH139" s="97" t="s">
        <v>58</v>
      </c>
      <c r="AI139" s="59"/>
      <c r="AJ139" s="59"/>
      <c r="AK139" s="59"/>
      <c r="AL139" s="59"/>
      <c r="AM139" s="122"/>
    </row>
    <row r="140" spans="1:39" ht="12" customHeight="1" x14ac:dyDescent="0.35">
      <c r="A140" s="114"/>
      <c r="B140" s="89"/>
      <c r="C140" s="148"/>
      <c r="D140" s="148"/>
      <c r="E140" s="153"/>
      <c r="F140" s="148"/>
      <c r="G140" s="148"/>
      <c r="H140" s="153"/>
      <c r="I140" s="148"/>
      <c r="J140" s="58"/>
      <c r="K140" s="56" t="str">
        <f>IF(J139="","",IF(VLOOKUP(B110,NP,12,FALSE)=0,CONCATENATE(VLOOKUP(B110,NP,8,FALSE)," pts - ",VLOOKUP(B110,NP,11,FALSE)),IF(VLOOKUP(B110,NP,22,FALSE)=0,CONCATENATE(VLOOKUP(B110,NP,18,FALSE)," pts - ",VLOOKUP(B110,NP,21,FALSE)),"")))</f>
        <v/>
      </c>
      <c r="L140" s="56"/>
      <c r="M140" s="57"/>
      <c r="N140" s="56"/>
      <c r="O140" s="56"/>
      <c r="P140" s="57"/>
      <c r="Q140" s="56"/>
      <c r="R140" s="152"/>
      <c r="S140" s="148"/>
      <c r="T140" s="148"/>
      <c r="U140" s="153"/>
      <c r="V140" s="148"/>
      <c r="W140" s="148"/>
      <c r="X140" s="153"/>
      <c r="Y140" s="148"/>
      <c r="Z140" s="58"/>
      <c r="AA140" s="60" t="str">
        <f>IF(Z139="","",IF(VLOOKUP(R134,NP,12,FALSE)=0,CONCATENATE(VLOOKUP(R134,NP,8,FALSE)," pts - ",VLOOKUP(R134,NP,11,FALSE)),IF(VLOOKUP(R134,NP,22,FALSE)=0,CONCATENATE(VLOOKUP(R134,NP,18,FALSE)," pts - ",VLOOKUP(R134,NP,21,FALSE)),"")))</f>
        <v/>
      </c>
      <c r="AB140" s="60"/>
      <c r="AC140" s="60"/>
      <c r="AD140" s="60"/>
      <c r="AE140" s="60"/>
      <c r="AF140" s="60"/>
      <c r="AG140" s="60"/>
      <c r="AH140" s="157"/>
      <c r="AI140" s="59"/>
      <c r="AJ140" s="59"/>
      <c r="AK140" s="59"/>
      <c r="AL140" s="59"/>
      <c r="AM140" s="122"/>
    </row>
    <row r="141" spans="1:39" ht="12" customHeight="1" x14ac:dyDescent="0.35">
      <c r="A141" s="114"/>
      <c r="B141" s="89"/>
      <c r="C141" s="148"/>
      <c r="D141" s="148"/>
      <c r="E141" s="153"/>
      <c r="F141" s="148"/>
      <c r="G141" s="148"/>
      <c r="H141" s="153"/>
      <c r="I141" s="148"/>
      <c r="J141" s="152"/>
      <c r="K141" s="150"/>
      <c r="L141" s="149"/>
      <c r="M141" s="151"/>
      <c r="N141" s="149"/>
      <c r="O141" s="149"/>
      <c r="P141" s="151"/>
      <c r="Q141" s="148"/>
      <c r="R141" s="161"/>
      <c r="S141" s="162"/>
      <c r="T141" s="162"/>
      <c r="U141" s="162"/>
      <c r="V141" s="162"/>
      <c r="W141" s="162"/>
      <c r="X141" s="162"/>
      <c r="Y141" s="163"/>
      <c r="Z141" s="152"/>
      <c r="AA141" s="148"/>
      <c r="AB141" s="148"/>
      <c r="AC141" s="148"/>
      <c r="AD141" s="148"/>
      <c r="AE141" s="148"/>
      <c r="AF141" s="148"/>
      <c r="AG141" s="148"/>
      <c r="AH141" s="157"/>
      <c r="AI141" s="59"/>
      <c r="AJ141" s="59"/>
      <c r="AK141" s="59"/>
      <c r="AL141" s="59"/>
      <c r="AM141" s="122"/>
    </row>
    <row r="142" spans="1:39" ht="12" customHeight="1" x14ac:dyDescent="0.35">
      <c r="A142" s="114"/>
      <c r="B142" s="89"/>
      <c r="C142" s="148"/>
      <c r="D142" s="148"/>
      <c r="E142" s="153"/>
      <c r="F142" s="148"/>
      <c r="G142" s="148"/>
      <c r="H142" s="153"/>
      <c r="I142" s="148"/>
      <c r="J142" s="152"/>
      <c r="K142" s="150"/>
      <c r="L142" s="149"/>
      <c r="M142" s="151"/>
      <c r="N142" s="149"/>
      <c r="O142" s="149"/>
      <c r="P142" s="151"/>
      <c r="Q142" s="148"/>
      <c r="R142" s="116"/>
      <c r="S142" s="116"/>
      <c r="T142" s="116"/>
      <c r="U142" s="116"/>
      <c r="V142" s="116"/>
      <c r="W142" s="116"/>
      <c r="X142" s="116"/>
      <c r="Y142" s="116"/>
      <c r="Z142" s="152"/>
      <c r="AA142" s="148"/>
      <c r="AB142" s="148"/>
      <c r="AC142" s="148"/>
      <c r="AD142" s="148"/>
      <c r="AE142" s="148"/>
      <c r="AF142" s="148"/>
      <c r="AG142" s="148"/>
      <c r="AH142" s="157"/>
      <c r="AI142" s="59"/>
      <c r="AJ142" s="59"/>
      <c r="AK142" s="59"/>
      <c r="AL142" s="59"/>
      <c r="AM142" s="122"/>
    </row>
    <row r="143" spans="1:39" ht="12" customHeight="1" x14ac:dyDescent="0.35">
      <c r="A143" s="114"/>
      <c r="B143" s="135"/>
      <c r="C143" s="148"/>
      <c r="D143" s="148"/>
      <c r="E143" s="153"/>
      <c r="F143" s="148"/>
      <c r="G143" s="148"/>
      <c r="H143" s="153"/>
      <c r="I143" s="148"/>
      <c r="J143" s="152"/>
      <c r="K143" s="150"/>
      <c r="L143" s="149"/>
      <c r="M143" s="151"/>
      <c r="N143" s="149"/>
      <c r="O143" s="149"/>
      <c r="P143" s="151"/>
      <c r="Q143" s="148"/>
      <c r="R143" s="45" t="s">
        <v>52</v>
      </c>
      <c r="S143" s="45"/>
      <c r="T143" s="45"/>
      <c r="U143" s="45"/>
      <c r="V143" s="45"/>
      <c r="W143" s="45"/>
      <c r="X143" s="45"/>
      <c r="Y143" s="45"/>
      <c r="Z143" s="152"/>
      <c r="AA143" s="148"/>
      <c r="AB143" s="148"/>
      <c r="AC143" s="148"/>
      <c r="AD143" s="148"/>
      <c r="AE143" s="148"/>
      <c r="AF143" s="148"/>
      <c r="AG143" s="148"/>
      <c r="AH143" s="157"/>
      <c r="AI143" s="59"/>
      <c r="AJ143" s="59"/>
      <c r="AK143" s="59"/>
      <c r="AL143" s="59"/>
      <c r="AM143" s="122"/>
    </row>
    <row r="144" spans="1:39" ht="12" customHeight="1" x14ac:dyDescent="0.35">
      <c r="A144" s="114"/>
      <c r="J144" s="152"/>
      <c r="K144" s="150"/>
      <c r="L144" s="149"/>
      <c r="M144" s="151"/>
      <c r="N144" s="149"/>
      <c r="O144" s="149"/>
      <c r="P144" s="151"/>
      <c r="Q144" s="148"/>
      <c r="R144" s="152"/>
      <c r="S144" s="148"/>
      <c r="T144" s="148"/>
      <c r="U144" s="153"/>
      <c r="V144" s="148"/>
      <c r="W144" s="148"/>
      <c r="X144" s="153"/>
      <c r="Y144" s="148"/>
      <c r="Z144" s="152"/>
      <c r="AA144" s="148"/>
      <c r="AB144" s="148"/>
      <c r="AC144" s="148"/>
      <c r="AD144" s="148"/>
      <c r="AE144" s="148"/>
      <c r="AF144" s="148"/>
      <c r="AG144" s="148"/>
      <c r="AH144" s="157"/>
      <c r="AI144" s="59"/>
      <c r="AJ144" s="59"/>
      <c r="AK144" s="59"/>
      <c r="AL144" s="59"/>
      <c r="AM144" s="122"/>
    </row>
    <row r="145" spans="1:39" ht="12" customHeight="1" x14ac:dyDescent="0.35">
      <c r="A145" s="114"/>
      <c r="J145" s="152"/>
      <c r="K145" s="154"/>
      <c r="L145" s="103"/>
      <c r="M145" s="104"/>
      <c r="N145" s="103"/>
      <c r="O145" s="103"/>
      <c r="P145" s="104"/>
      <c r="Q145" s="54">
        <v>10</v>
      </c>
      <c r="R145" s="53" t="str">
        <f>IF(AND(VLOOKUP(J131,NP,12,FALSE)=0,VLOOKUP(J131,NP,22,FALSE)=0),"",IF(VLOOKUP(J131,NP,12,FALSE)=0,VLOOKUP(J131,NP,4,FALSE),IF(VLOOKUP(J131,NP,22,FALSE)=0,VLOOKUP(J131,NP,14,FALSE),"")))</f>
        <v/>
      </c>
      <c r="S145" s="35" t="str">
        <f>IF(R145="","",IF(VLOOKUP(J131,NP,12,FALSE)=0,CONCATENATE(VLOOKUP(J131,NP,5,FALSE),"  ",VLOOKUP(J131,NP,6,FALSE)),IF(VLOOKUP(J131,NP,22,FALSE)=0,CONCATENATE(VLOOKUP(J131,NP,15,FALSE),"  ",VLOOKUP(J131,NP,16,FALSE)),"")))</f>
        <v/>
      </c>
      <c r="T145" s="35"/>
      <c r="U145" s="52"/>
      <c r="V145" s="35"/>
      <c r="W145" s="35"/>
      <c r="X145" s="52"/>
      <c r="Y145" s="35"/>
      <c r="Z145" s="65"/>
      <c r="AA145" s="59"/>
      <c r="AB145" s="59"/>
      <c r="AC145" s="59"/>
      <c r="AD145" s="59"/>
      <c r="AE145" s="59"/>
      <c r="AF145" s="59"/>
      <c r="AG145" s="59"/>
      <c r="AH145" s="157"/>
      <c r="AI145" s="59"/>
      <c r="AJ145" s="59"/>
      <c r="AK145" s="59"/>
      <c r="AL145" s="59"/>
      <c r="AM145" s="122"/>
    </row>
    <row r="146" spans="1:39" ht="12" customHeight="1" x14ac:dyDescent="0.35">
      <c r="A146" s="114"/>
      <c r="J146" s="152"/>
      <c r="K146" s="150"/>
      <c r="L146" s="149"/>
      <c r="M146" s="151"/>
      <c r="N146" s="149"/>
      <c r="O146" s="149"/>
      <c r="P146" s="151"/>
      <c r="Q146" s="148"/>
      <c r="R146" s="58"/>
      <c r="S146" s="56" t="str">
        <f>IF(R145="","",IF(VLOOKUP(J131,NP,12,FALSE)=0,CONCATENATE(VLOOKUP(J131,NP,8,FALSE)," pts - ",VLOOKUP(J131,NP,11,FALSE)),IF(VLOOKUP(J131,NP,22,FALSE)=0,CONCATENATE(VLOOKUP(J131,NP,18,FALSE)," pts - ",VLOOKUP(J131,NP,21,FALSE)),"")))</f>
        <v/>
      </c>
      <c r="T146" s="56"/>
      <c r="U146" s="57"/>
      <c r="V146" s="56"/>
      <c r="W146" s="56"/>
      <c r="X146" s="57"/>
      <c r="Y146" s="134"/>
      <c r="Z146" s="83"/>
      <c r="AA146" s="59"/>
      <c r="AB146" s="59"/>
      <c r="AC146" s="59"/>
      <c r="AD146" s="59"/>
      <c r="AE146" s="59"/>
      <c r="AF146" s="59"/>
      <c r="AG146" s="59"/>
      <c r="AH146" s="157"/>
      <c r="AI146" s="59"/>
      <c r="AJ146" s="59"/>
      <c r="AK146" s="59"/>
      <c r="AL146" s="59"/>
      <c r="AM146" s="122"/>
    </row>
    <row r="147" spans="1:39" ht="12" customHeight="1" x14ac:dyDescent="0.35">
      <c r="A147" s="114"/>
      <c r="J147" s="152"/>
      <c r="K147" s="150"/>
      <c r="L147" s="149"/>
      <c r="M147" s="151"/>
      <c r="N147" s="149"/>
      <c r="O147" s="149"/>
      <c r="P147" s="151"/>
      <c r="Q147" s="148"/>
      <c r="R147" s="76">
        <v>32</v>
      </c>
      <c r="S147" s="70" t="s">
        <v>45</v>
      </c>
      <c r="T147" s="70"/>
      <c r="U147" s="71" t="str">
        <f>IF(VLOOKUP(R147,NP,32,FALSE)="","",IF(VLOOKUP(R147,NP,32,FALSE)=0,"",VLOOKUP(R147,NP,32,FALSE)))</f>
        <v/>
      </c>
      <c r="V147" s="72" t="str">
        <f>IF(VLOOKUP(R147,NP,33,FALSE)="","",IF(VLOOKUP(R147,NP,34,FALSE)=2,"",VLOOKUP(R147,NP,34,FALSE)))</f>
        <v/>
      </c>
      <c r="W147" s="72"/>
      <c r="X147" s="73" t="str">
        <f>IF(VLOOKUP(R147,NP,33,FALSE)="","",IF(VLOOKUP(R147,NP,33,FALSE)=0,"",VLOOKUP(R147,NP,33,FALSE)))</f>
        <v xml:space="preserve"> </v>
      </c>
      <c r="Y147" s="74"/>
      <c r="Z147" s="77" t="str">
        <f>IF(VLOOKUP(R147,NP,12,FALSE)=1,VLOOKUP(R147,NP,4,FALSE),IF(VLOOKUP(R147,NP,22,FALSE)=1,VLOOKUP(R147,NP,14,FALSE),""))</f>
        <v/>
      </c>
      <c r="AA147" s="35" t="str">
        <f>IF(Z147="","",IF(VLOOKUP(R147,NP,12,FALSE)=1,CONCATENATE(VLOOKUP(R147,NP,5,FALSE),"  ",VLOOKUP(R147,NP,6,FALSE)),IF(VLOOKUP(R147,NP,22,FALSE)=1,CONCATENATE(VLOOKUP(R147,NP,15,FALSE),"  ",VLOOKUP(R147,NP,16,FALSE)),"")))</f>
        <v/>
      </c>
      <c r="AB147" s="35"/>
      <c r="AC147" s="35"/>
      <c r="AD147" s="35"/>
      <c r="AE147" s="35"/>
      <c r="AF147" s="35"/>
      <c r="AG147" s="35"/>
      <c r="AH147" s="97" t="s">
        <v>59</v>
      </c>
      <c r="AI147" s="59"/>
      <c r="AJ147" s="59"/>
      <c r="AK147" s="59"/>
      <c r="AL147" s="59"/>
      <c r="AM147" s="122"/>
    </row>
    <row r="148" spans="1:39" ht="12" customHeight="1" x14ac:dyDescent="0.35">
      <c r="A148" s="114"/>
      <c r="J148" s="152"/>
      <c r="K148" s="150"/>
      <c r="L148" s="149"/>
      <c r="M148" s="151"/>
      <c r="N148" s="149"/>
      <c r="O148" s="149"/>
      <c r="P148" s="151"/>
      <c r="Q148" s="148"/>
      <c r="R148" s="59"/>
      <c r="S148" s="59"/>
      <c r="T148" s="59"/>
      <c r="U148" s="90"/>
      <c r="V148" s="59"/>
      <c r="W148" s="59"/>
      <c r="X148" s="90"/>
      <c r="Y148" s="58"/>
      <c r="Z148" s="80"/>
      <c r="AA148" s="60" t="str">
        <f>IF(Z147="","",IF(VLOOKUP(R147,NP,12,FALSE)=1,CONCATENATE(VLOOKUP(R147,NP,8,FALSE)," pts - ",VLOOKUP(R147,NP,11,FALSE)),IF(VLOOKUP(R147,NP,22,FALSE)=1,CONCATENATE(VLOOKUP(R147,NP,18,FALSE)," pts - ",VLOOKUP(R147,NP,21,FALSE)),"")))</f>
        <v/>
      </c>
      <c r="AB148" s="60"/>
      <c r="AC148" s="60"/>
      <c r="AD148" s="60"/>
      <c r="AE148" s="60"/>
      <c r="AF148" s="60"/>
      <c r="AG148" s="60"/>
      <c r="AH148" s="157"/>
      <c r="AI148" s="59"/>
      <c r="AJ148" s="59"/>
      <c r="AK148" s="59"/>
      <c r="AL148" s="59"/>
      <c r="AM148" s="122"/>
    </row>
    <row r="149" spans="1:39" ht="12" customHeight="1" x14ac:dyDescent="0.35">
      <c r="A149" s="114"/>
      <c r="J149" s="152"/>
      <c r="K149" s="154"/>
      <c r="L149" s="103"/>
      <c r="M149" s="104"/>
      <c r="N149" s="103"/>
      <c r="O149" s="103"/>
      <c r="P149" s="104"/>
      <c r="Q149" s="54">
        <v>15</v>
      </c>
      <c r="R149" s="53" t="str">
        <f>IF(AND(VLOOKUP(J137,NP,12,FALSE)=0,VLOOKUP(J137,NP,22,FALSE)=0),"",IF(VLOOKUP(J137,NP,12,FALSE)=0,VLOOKUP(J137,NP,4,FALSE),IF(VLOOKUP(J137,NP,22,FALSE)=0,VLOOKUP(J137,NP,14,FALSE),"")))</f>
        <v/>
      </c>
      <c r="S149" s="35" t="str">
        <f>IF(R149="","",IF(VLOOKUP(J137,NP,12,FALSE)=0,CONCATENATE(VLOOKUP(J137,NP,5,FALSE),"  ",VLOOKUP(J137,NP,6,FALSE)),IF(VLOOKUP(J137,NP,22,FALSE)=0,CONCATENATE(VLOOKUP(J137,NP,15,FALSE),"  ",VLOOKUP(J137,NP,16,FALSE)),"")))</f>
        <v/>
      </c>
      <c r="T149" s="35"/>
      <c r="U149" s="52"/>
      <c r="V149" s="35"/>
      <c r="W149" s="35"/>
      <c r="X149" s="52"/>
      <c r="Y149" s="35"/>
      <c r="Z149" s="83"/>
      <c r="AA149" s="60" t="str">
        <f>IF(Z147="","",CONCATENATE(IF(VLOOKUP(R147,NP,23,FALSE)="","",IF(VLOOKUP(R147,NP,12,FALSE)=1,VLOOKUP(R147,NP,23,FALSE),-VLOOKUP(R147,NP,23,FALSE))),IF(VLOOKUP(R147,NP,24,FALSE)="","",CONCATENATE(" / ",IF(VLOOKUP(R147,NP,12,FALSE)=1,VLOOKUP(R147,NP,24,FALSE),-VLOOKUP(R147,NP,24,FALSE)))),IF(VLOOKUP(R147,NP,25,FALSE)="","",CONCATENATE(" / ",IF(VLOOKUP(R147,NP,12,FALSE)=1,VLOOKUP(R147,NP,25,FALSE),-VLOOKUP(R147,NP,25,FALSE)))),IF(VLOOKUP(R147,NP,26,FALSE)="","",CONCATENATE(" / ",IF(VLOOKUP(R147,NP,12,FALSE)=1,VLOOKUP(R147,NP,26,FALSE),-VLOOKUP(R147,NP,26,FALSE)))),IF(VLOOKUP(R147,NP,27,FALSE)="","",CONCATENATE(" / ",IF(VLOOKUP(R147,NP,12,FALSE)=1,VLOOKUP(R147,NP,27,FALSE),-VLOOKUP(R147,NP,27,FALSE)))),IF(VLOOKUP(R147,NP,28)="","",CONCATENATE(" / ",IF(VLOOKUP(R147,NP,12)=1,VLOOKUP(R147,NP,28),-VLOOKUP(R147,NP,28)))),IF(VLOOKUP(R147,NP,29)="","",CONCATENATE(" / ",IF(VLOOKUP(R147,NP,12)=1,VLOOKUP(R147,NP,29),-VLOOKUP(R147,NP,29))))))</f>
        <v/>
      </c>
      <c r="AB149" s="60"/>
      <c r="AC149" s="60"/>
      <c r="AD149" s="60"/>
      <c r="AE149" s="60"/>
      <c r="AF149" s="60"/>
      <c r="AG149" s="60"/>
      <c r="AH149" s="157"/>
      <c r="AI149" s="59"/>
      <c r="AJ149" s="59"/>
      <c r="AK149" s="59"/>
      <c r="AL149" s="59"/>
      <c r="AM149" s="122"/>
    </row>
    <row r="150" spans="1:39" ht="12" customHeight="1" thickBot="1" x14ac:dyDescent="0.4">
      <c r="A150" s="114"/>
      <c r="J150" s="152"/>
      <c r="K150" s="148"/>
      <c r="L150" s="148"/>
      <c r="M150" s="153"/>
      <c r="N150" s="148"/>
      <c r="O150" s="148"/>
      <c r="P150" s="153"/>
      <c r="Q150" s="148"/>
      <c r="R150" s="58"/>
      <c r="S150" s="56" t="str">
        <f>IF(R149="","",IF(VLOOKUP(J137,NP,12,FALSE)=0,CONCATENATE(VLOOKUP(J137,NP,8,FALSE)," pts - ",VLOOKUP(J137,NP,11,FALSE)),IF(VLOOKUP(J137,NP,22,FALSE)=0,CONCATENATE(VLOOKUP(J137,NP,18,FALSE)," pts - ",VLOOKUP(J137,NP,21,FALSE)),"")))</f>
        <v/>
      </c>
      <c r="T150" s="56"/>
      <c r="U150" s="57"/>
      <c r="V150" s="56"/>
      <c r="W150" s="56"/>
      <c r="X150" s="57"/>
      <c r="Y150" s="56"/>
      <c r="Z150" s="86"/>
      <c r="AA150" s="59"/>
      <c r="AB150" s="59"/>
      <c r="AC150" s="59"/>
      <c r="AD150" s="59"/>
      <c r="AE150" s="59"/>
      <c r="AF150" s="59"/>
      <c r="AG150" s="58"/>
      <c r="AH150" s="157"/>
      <c r="AI150" s="59"/>
      <c r="AJ150" s="59"/>
      <c r="AK150" s="59"/>
      <c r="AL150" s="59"/>
      <c r="AM150" s="122"/>
    </row>
    <row r="151" spans="1:39" ht="12" customHeight="1" x14ac:dyDescent="0.25">
      <c r="A151" s="164"/>
      <c r="B151" s="8"/>
      <c r="C151" s="165"/>
      <c r="D151" s="165"/>
      <c r="E151" s="166"/>
      <c r="F151" s="165"/>
      <c r="G151" s="165"/>
      <c r="H151" s="23"/>
      <c r="I151" s="165"/>
      <c r="J151" s="165"/>
      <c r="K151" s="165"/>
      <c r="L151" s="9"/>
      <c r="M151" s="28"/>
      <c r="N151" s="9"/>
      <c r="O151" s="9"/>
      <c r="P151" s="30"/>
      <c r="Q151" s="148"/>
      <c r="R151" s="65"/>
      <c r="S151" s="106"/>
      <c r="T151" s="107"/>
      <c r="U151" s="108"/>
      <c r="V151" s="107"/>
      <c r="W151" s="107"/>
      <c r="X151" s="108"/>
      <c r="Y151" s="109"/>
      <c r="Z151" s="53" t="str">
        <f>IF(AND(VLOOKUP(R147,NP,12,FALSE)=0,VLOOKUP(R147,NP,22,FALSE)=0),"",IF(VLOOKUP(R147,NP,12,FALSE)=0,VLOOKUP(R147,NP,4,FALSE),IF(VLOOKUP(R147,NP,22,FALSE)=0,VLOOKUP(R147,NP,14,FALSE),"")))</f>
        <v/>
      </c>
      <c r="AA151" s="35" t="str">
        <f>IF(Z151="","",IF(VLOOKUP(R147,NP,12,FALSE)=0,CONCATENATE(VLOOKUP(R147,NP,5,FALSE),"  ",VLOOKUP(R147,NP,6,FALSE)),IF(VLOOKUP(R147,NP,22,FALSE)=0,CONCATENATE(VLOOKUP(R147,NP,15,FALSE),"  ",VLOOKUP(R147,NP,16,FALSE)),"")))</f>
        <v/>
      </c>
      <c r="AB151" s="35"/>
      <c r="AC151" s="35"/>
      <c r="AD151" s="35"/>
      <c r="AE151" s="35"/>
      <c r="AF151" s="35"/>
      <c r="AG151" s="35"/>
      <c r="AH151" s="97" t="s">
        <v>60</v>
      </c>
      <c r="AI151" s="59"/>
      <c r="AJ151" s="59"/>
      <c r="AK151" s="59"/>
      <c r="AL151" s="59"/>
      <c r="AM151" s="122"/>
    </row>
    <row r="152" spans="1:39" ht="12" customHeight="1" x14ac:dyDescent="0.25">
      <c r="A152" s="167" t="s">
        <v>1</v>
      </c>
      <c r="B152" s="10"/>
      <c r="C152" s="168"/>
      <c r="D152" s="63"/>
      <c r="E152" s="234" t="str">
        <f>IF('Liste des parties'!$AH$3&lt;10000,Date,'Liste des parties'!$AH$3)</f>
        <v>14/11/2024</v>
      </c>
      <c r="F152" s="234"/>
      <c r="G152" s="234"/>
      <c r="H152" s="234"/>
      <c r="I152" s="234"/>
      <c r="J152" s="234"/>
      <c r="K152" s="234"/>
      <c r="L152" s="234"/>
      <c r="M152" s="234"/>
      <c r="N152" s="234"/>
      <c r="O152" s="234"/>
      <c r="P152" s="235"/>
      <c r="Q152" s="148"/>
      <c r="R152" s="65"/>
      <c r="S152" s="33"/>
      <c r="T152" s="33"/>
      <c r="U152" s="51"/>
      <c r="V152" s="33"/>
      <c r="W152" s="33"/>
      <c r="X152" s="51"/>
      <c r="Y152" s="59"/>
      <c r="Z152" s="58"/>
      <c r="AA152" s="60" t="str">
        <f>IF(Z151="","",IF(VLOOKUP(R147,NP,12,FALSE)=0,CONCATENATE(VLOOKUP(R147,NP,8,FALSE)," pts - ",VLOOKUP(R147,NP,11,FALSE)),IF(VLOOKUP(R147,NP,22,FALSE)=0,CONCATENATE(VLOOKUP(R147,NP,18,FALSE)," pts - ",VLOOKUP(R147,NP,21,FALSE)),"")))</f>
        <v/>
      </c>
      <c r="AB152" s="60"/>
      <c r="AC152" s="60"/>
      <c r="AD152" s="60"/>
      <c r="AE152" s="60"/>
      <c r="AF152" s="60"/>
      <c r="AG152" s="60"/>
      <c r="AH152" s="157"/>
      <c r="AI152" s="59"/>
      <c r="AJ152" s="59"/>
      <c r="AK152" s="59"/>
      <c r="AL152" s="59"/>
      <c r="AM152" s="122"/>
    </row>
    <row r="153" spans="1:39" ht="12" customHeight="1" x14ac:dyDescent="0.25">
      <c r="A153" s="169"/>
      <c r="B153" s="10"/>
      <c r="C153" s="168"/>
      <c r="D153" s="11"/>
      <c r="E153" s="26"/>
      <c r="F153" s="11"/>
      <c r="G153" s="11"/>
      <c r="H153" s="21"/>
      <c r="I153" s="170"/>
      <c r="J153" s="170"/>
      <c r="K153" s="170"/>
      <c r="L153" s="12"/>
      <c r="M153" s="21"/>
      <c r="N153" s="12"/>
      <c r="O153" s="12"/>
      <c r="P153" s="31"/>
      <c r="Q153" s="148"/>
      <c r="R153" s="65"/>
      <c r="S153" s="33"/>
      <c r="T153" s="33"/>
      <c r="U153" s="51"/>
      <c r="V153" s="33"/>
      <c r="W153" s="33"/>
      <c r="X153" s="51"/>
      <c r="Y153" s="59"/>
      <c r="Z153" s="58"/>
      <c r="AA153" s="159"/>
      <c r="AB153" s="159"/>
      <c r="AC153" s="159"/>
      <c r="AD153" s="159"/>
      <c r="AE153" s="159"/>
      <c r="AF153" s="159"/>
      <c r="AG153" s="159"/>
      <c r="AH153" s="157"/>
      <c r="AI153" s="59"/>
      <c r="AJ153" s="59"/>
      <c r="AK153" s="59"/>
      <c r="AL153" s="59"/>
      <c r="AM153" s="122"/>
    </row>
    <row r="154" spans="1:39" ht="12" customHeight="1" x14ac:dyDescent="0.2">
      <c r="A154" s="171" t="s">
        <v>66</v>
      </c>
      <c r="B154" s="10"/>
      <c r="C154" s="168"/>
      <c r="D154" s="11"/>
      <c r="E154" s="237" t="str">
        <f>'Liste des parties'!$AD$2</f>
        <v>SPIDD V2</v>
      </c>
      <c r="F154" s="237"/>
      <c r="G154" s="237"/>
      <c r="H154" s="237"/>
      <c r="I154" s="237"/>
      <c r="J154" s="237"/>
      <c r="K154" s="237"/>
      <c r="L154" s="237"/>
      <c r="M154" s="237"/>
      <c r="N154" s="237"/>
      <c r="O154" s="237"/>
      <c r="P154" s="238"/>
      <c r="Q154" s="89"/>
      <c r="R154" s="89"/>
      <c r="S154" s="89"/>
      <c r="T154" s="89"/>
      <c r="U154" s="114"/>
      <c r="V154" s="89"/>
      <c r="W154" s="89"/>
      <c r="X154" s="114"/>
      <c r="Y154" s="89"/>
      <c r="Z154" s="58"/>
      <c r="AA154" s="159"/>
      <c r="AB154" s="159"/>
      <c r="AC154" s="159"/>
      <c r="AD154" s="159"/>
      <c r="AE154" s="159"/>
      <c r="AF154" s="159"/>
      <c r="AG154" s="159"/>
      <c r="AH154" s="157"/>
      <c r="AI154" s="59"/>
      <c r="AJ154" s="177"/>
      <c r="AK154" s="177"/>
      <c r="AL154" s="178"/>
      <c r="AM154" s="44"/>
    </row>
    <row r="155" spans="1:39" ht="12" customHeight="1" x14ac:dyDescent="0.2">
      <c r="A155" s="167"/>
      <c r="B155" s="10"/>
      <c r="C155" s="168"/>
      <c r="D155" s="168"/>
      <c r="E155" s="172"/>
      <c r="F155" s="168"/>
      <c r="G155" s="168"/>
      <c r="H155" s="21"/>
      <c r="I155" s="168"/>
      <c r="J155" s="168"/>
      <c r="K155" s="168"/>
      <c r="L155" s="11"/>
      <c r="M155" s="26"/>
      <c r="N155" s="11"/>
      <c r="O155" s="11"/>
      <c r="P155" s="31"/>
      <c r="Q155" s="89"/>
      <c r="R155" s="89"/>
      <c r="S155" s="89"/>
      <c r="T155" s="89"/>
      <c r="U155" s="114"/>
      <c r="V155" s="89"/>
      <c r="W155" s="89"/>
      <c r="X155" s="114"/>
      <c r="Y155" s="89"/>
      <c r="Z155" s="58"/>
      <c r="AA155" s="159"/>
      <c r="AB155" s="159"/>
      <c r="AC155" s="159"/>
      <c r="AD155" s="159"/>
      <c r="AE155" s="159"/>
      <c r="AF155" s="159"/>
      <c r="AG155" s="159"/>
      <c r="AH155" s="157"/>
      <c r="AI155" s="59"/>
      <c r="AJ155" s="177"/>
      <c r="AK155" s="177"/>
      <c r="AL155" s="178"/>
      <c r="AM155" s="44"/>
    </row>
    <row r="156" spans="1:39" ht="12" customHeight="1" x14ac:dyDescent="0.2">
      <c r="A156" s="167" t="s">
        <v>67</v>
      </c>
      <c r="B156" s="13"/>
      <c r="C156" s="170"/>
      <c r="D156" s="12"/>
      <c r="E156" s="236" t="str">
        <f>'Liste des parties'!$AE$2</f>
        <v>19_24G3Ib-24J-3 gr x 8-CI</v>
      </c>
      <c r="F156" s="236"/>
      <c r="G156" s="236"/>
      <c r="H156" s="236"/>
      <c r="I156" s="236"/>
      <c r="J156" s="236"/>
      <c r="K156" s="236"/>
      <c r="L156" s="236"/>
      <c r="M156" s="236"/>
      <c r="N156" s="236"/>
      <c r="O156" s="236"/>
      <c r="P156" s="239"/>
      <c r="Q156" s="89"/>
      <c r="R156" s="89"/>
      <c r="S156" s="89"/>
      <c r="T156" s="89"/>
      <c r="U156" s="114"/>
      <c r="V156" s="89"/>
      <c r="W156" s="89"/>
      <c r="X156" s="114"/>
      <c r="Y156" s="89"/>
      <c r="Z156" s="58"/>
      <c r="AA156" s="159"/>
      <c r="AB156" s="159"/>
      <c r="AC156" s="159"/>
      <c r="AD156" s="159"/>
      <c r="AE156" s="159"/>
      <c r="AF156" s="159"/>
      <c r="AG156" s="159"/>
      <c r="AH156" s="157"/>
      <c r="AI156" s="59"/>
      <c r="AJ156" s="177"/>
      <c r="AK156" s="177"/>
      <c r="AL156" s="178"/>
      <c r="AM156" s="44"/>
    </row>
    <row r="157" spans="1:39" ht="12" customHeight="1" thickBot="1" x14ac:dyDescent="0.25">
      <c r="A157" s="173"/>
      <c r="B157" s="14"/>
      <c r="C157" s="174"/>
      <c r="D157" s="174"/>
      <c r="E157" s="175"/>
      <c r="F157" s="174"/>
      <c r="G157" s="174"/>
      <c r="H157" s="25"/>
      <c r="I157" s="174"/>
      <c r="J157" s="174"/>
      <c r="K157" s="174"/>
      <c r="L157" s="15"/>
      <c r="M157" s="29"/>
      <c r="N157" s="15"/>
      <c r="O157" s="15"/>
      <c r="P157" s="32"/>
      <c r="Q157" s="89"/>
      <c r="R157" s="89"/>
      <c r="S157" s="89"/>
      <c r="T157" s="89"/>
      <c r="U157" s="114"/>
      <c r="V157" s="89"/>
      <c r="W157" s="89"/>
      <c r="X157" s="114"/>
      <c r="Y157" s="89"/>
      <c r="Z157" s="58"/>
      <c r="AA157" s="159"/>
      <c r="AB157" s="159"/>
      <c r="AC157" s="159"/>
      <c r="AD157" s="159"/>
      <c r="AE157" s="159"/>
      <c r="AF157" s="159"/>
      <c r="AG157" s="159"/>
      <c r="AH157" s="157"/>
      <c r="AI157" s="59"/>
      <c r="AJ157" s="177"/>
      <c r="AK157" s="177"/>
      <c r="AL157" s="178"/>
      <c r="AM157" s="44"/>
    </row>
    <row r="158" spans="1:39" ht="12" customHeight="1" x14ac:dyDescent="0.2">
      <c r="A158" s="183"/>
      <c r="B158" s="13"/>
      <c r="C158" s="168"/>
      <c r="D158" s="168"/>
      <c r="E158" s="172"/>
      <c r="F158" s="168"/>
      <c r="G158" s="168"/>
      <c r="H158" s="21"/>
      <c r="I158" s="168"/>
      <c r="J158" s="168"/>
      <c r="K158" s="168"/>
      <c r="L158" s="11"/>
      <c r="M158" s="26"/>
      <c r="N158" s="11"/>
      <c r="O158" s="11"/>
      <c r="P158" s="21"/>
      <c r="Q158" s="89"/>
      <c r="R158" s="89"/>
      <c r="S158" s="89"/>
      <c r="T158" s="89"/>
      <c r="U158" s="114"/>
      <c r="V158" s="89"/>
      <c r="W158" s="89"/>
      <c r="X158" s="114"/>
      <c r="Y158" s="89"/>
      <c r="Z158" s="58"/>
      <c r="AA158" s="159"/>
      <c r="AB158" s="159"/>
      <c r="AC158" s="159"/>
      <c r="AD158" s="159"/>
      <c r="AE158" s="159"/>
      <c r="AF158" s="159"/>
      <c r="AG158" s="159"/>
      <c r="AH158" s="157"/>
      <c r="AI158" s="59"/>
      <c r="AJ158" s="177"/>
      <c r="AK158" s="177"/>
      <c r="AL158" s="178"/>
      <c r="AM158" s="44"/>
    </row>
    <row r="159" spans="1:39" ht="15.75" customHeight="1" x14ac:dyDescent="0.25">
      <c r="B159" s="38"/>
      <c r="C159" s="39"/>
      <c r="D159" s="39"/>
      <c r="E159" s="39"/>
      <c r="F159" s="39"/>
      <c r="G159" s="39"/>
      <c r="H159" s="39"/>
      <c r="I159" s="39"/>
      <c r="J159" s="38"/>
      <c r="K159" s="39"/>
      <c r="L159" s="39"/>
      <c r="M159" s="39"/>
      <c r="N159" s="39"/>
      <c r="O159" s="39"/>
      <c r="P159" s="39"/>
      <c r="Q159" s="40"/>
      <c r="R159" s="38"/>
      <c r="S159" s="39"/>
      <c r="T159" s="39"/>
      <c r="U159" s="39"/>
      <c r="V159" s="39"/>
      <c r="W159" s="39"/>
      <c r="X159" s="39"/>
      <c r="Y159" s="40"/>
      <c r="Z159" s="241"/>
      <c r="AA159" s="241"/>
      <c r="AB159" s="241"/>
      <c r="AC159" s="241"/>
      <c r="AD159" s="241"/>
      <c r="AE159" s="241"/>
      <c r="AF159" s="241"/>
      <c r="AG159" s="241"/>
      <c r="AH159" s="42"/>
      <c r="AI159" s="42"/>
      <c r="AJ159" s="42"/>
      <c r="AK159" s="42"/>
      <c r="AL159" s="42"/>
      <c r="AM159" s="44"/>
    </row>
    <row r="160" spans="1:39" ht="15.75" customHeight="1" x14ac:dyDescent="0.25">
      <c r="B160" s="47" t="s">
        <v>75</v>
      </c>
      <c r="C160" s="47"/>
      <c r="D160" s="47"/>
      <c r="E160" s="47"/>
      <c r="F160" s="47"/>
      <c r="G160" s="47"/>
      <c r="H160" s="47"/>
      <c r="I160" s="47"/>
      <c r="J160" s="47" t="s">
        <v>76</v>
      </c>
      <c r="K160" s="47"/>
      <c r="L160" s="47"/>
      <c r="M160" s="47"/>
      <c r="N160" s="47"/>
      <c r="O160" s="47"/>
      <c r="P160" s="47"/>
      <c r="Q160" s="47"/>
      <c r="R160" s="47" t="s">
        <v>77</v>
      </c>
      <c r="S160" s="47"/>
      <c r="T160" s="47"/>
      <c r="U160" s="47"/>
      <c r="V160" s="47"/>
      <c r="W160" s="47"/>
      <c r="X160" s="47"/>
      <c r="Y160" s="47"/>
      <c r="Z160" s="236"/>
      <c r="AA160" s="236"/>
      <c r="AB160" s="236"/>
      <c r="AC160" s="236"/>
      <c r="AD160" s="236"/>
      <c r="AE160" s="236"/>
      <c r="AF160" s="236"/>
      <c r="AG160" s="236"/>
      <c r="AH160" s="42"/>
      <c r="AI160" s="42"/>
      <c r="AJ160" s="42"/>
      <c r="AK160" s="42"/>
      <c r="AL160" s="42"/>
    </row>
    <row r="161" spans="1:38" ht="12" customHeight="1" x14ac:dyDescent="0.25">
      <c r="A161" s="98"/>
      <c r="B161" s="33"/>
      <c r="C161" s="33"/>
      <c r="D161" s="33"/>
      <c r="E161" s="51"/>
      <c r="F161" s="33"/>
      <c r="G161" s="33"/>
      <c r="H161" s="51"/>
      <c r="I161" s="33"/>
      <c r="J161" s="33"/>
      <c r="K161" s="33"/>
      <c r="L161" s="33"/>
      <c r="M161" s="51"/>
      <c r="N161" s="33"/>
      <c r="O161" s="33"/>
      <c r="P161" s="51"/>
      <c r="Q161" s="33"/>
      <c r="R161" s="33"/>
      <c r="AI161" s="33"/>
      <c r="AJ161" s="33"/>
      <c r="AK161" s="33"/>
      <c r="AL161" s="33"/>
    </row>
    <row r="162" spans="1:38" ht="12" customHeight="1" x14ac:dyDescent="0.25">
      <c r="A162" s="98"/>
      <c r="B162" s="63"/>
    </row>
    <row r="163" spans="1:38" ht="12" customHeight="1" x14ac:dyDescent="0.25">
      <c r="A163" s="54">
        <f>33-A84</f>
        <v>24</v>
      </c>
      <c r="B163" s="53" t="str">
        <f>IF(VLOOKUP(B165,NP,4,FALSE)=0,"",VLOOKUP(B165,NP,4,FALSE))</f>
        <v/>
      </c>
      <c r="C163" s="35" t="str">
        <f>IF(B163="","",CONCATENATE(VLOOKUP(B165,NP,5,FALSE),"  ",VLOOKUP(B165,NP,6,FALSE)))</f>
        <v/>
      </c>
      <c r="D163" s="35"/>
      <c r="E163" s="52"/>
      <c r="F163" s="35"/>
      <c r="G163" s="35"/>
      <c r="H163" s="52"/>
      <c r="I163" s="35"/>
    </row>
    <row r="164" spans="1:38" ht="12" customHeight="1" x14ac:dyDescent="0.25">
      <c r="A164" s="54"/>
      <c r="B164" s="180" t="str">
        <f>IF(OR(B163="",VLOOKUP(B165,NP,10,FALSE)=0),"",IF(LEN(VLOOKUP(B165,NP,10,FALSE))=7,VLOOKUP(B165,NP,10,FALSE),VLOOKUP(B165,NP,10,FALSE)))</f>
        <v/>
      </c>
      <c r="C164" s="60" t="str">
        <f>IF(B163="","",CONCATENATE(VLOOKUP(B165,NP,8,FALSE)," pts - ",VLOOKUP(B165,NP,11,FALSE)))</f>
        <v/>
      </c>
      <c r="D164" s="60"/>
      <c r="E164" s="47"/>
      <c r="F164" s="60"/>
      <c r="G164" s="60"/>
      <c r="H164" s="47"/>
      <c r="I164" s="60"/>
      <c r="J164" s="68">
        <v>17</v>
      </c>
    </row>
    <row r="165" spans="1:38" ht="12" customHeight="1" x14ac:dyDescent="0.25">
      <c r="A165" s="54"/>
      <c r="B165" s="181">
        <v>9</v>
      </c>
      <c r="C165" s="70" t="s">
        <v>45</v>
      </c>
      <c r="D165" s="70"/>
      <c r="E165" s="71" t="str">
        <f>IF(VLOOKUP(B165,NP,32,FALSE)="","",IF(VLOOKUP(B165,NP,32,FALSE)=0,"",VLOOKUP(B165,NP,32,FALSE)))</f>
        <v/>
      </c>
      <c r="F165" s="72" t="str">
        <f>IF(VLOOKUP(B165,NP,33,FALSE)="","",IF(VLOOKUP(B165,NP,34,FALSE)=2,"",VLOOKUP(B165,NP,34,FALSE)))</f>
        <v/>
      </c>
      <c r="G165" s="72"/>
      <c r="H165" s="73" t="str">
        <f>IF(VLOOKUP(B165,NP,33,FALSE)="","",IF(VLOOKUP(B165,NP,33,FALSE)=0,"",VLOOKUP(B165,NP,33,FALSE)))</f>
        <v xml:space="preserve"> </v>
      </c>
      <c r="I165" s="74"/>
      <c r="J165" s="77" t="str">
        <f>IF(VLOOKUP(J169,NP,4,FALSE)=0,"",VLOOKUP(J169,NP,4,FALSE))</f>
        <v/>
      </c>
      <c r="K165" s="35" t="str">
        <f>IF(J165="","",CONCATENATE(VLOOKUP(J169,NP,5,FALSE),"  ",VLOOKUP(J169,NP,6,FALSE)))</f>
        <v/>
      </c>
      <c r="L165" s="35"/>
      <c r="M165" s="52"/>
      <c r="N165" s="35"/>
      <c r="O165" s="35"/>
      <c r="P165" s="52"/>
      <c r="Q165" s="35"/>
    </row>
    <row r="166" spans="1:38" ht="12" customHeight="1" x14ac:dyDescent="0.25">
      <c r="A166" s="54"/>
      <c r="B166" s="59"/>
      <c r="C166" s="4"/>
      <c r="D166" s="4"/>
      <c r="E166" s="27"/>
      <c r="F166" s="4"/>
      <c r="G166" s="4"/>
      <c r="H166" s="27"/>
      <c r="I166" s="79"/>
      <c r="J166" s="80"/>
      <c r="K166" s="60" t="str">
        <f>IF(J165="","",CONCATENATE(VLOOKUP(J169,NP,8,FALSE)," pts - ",VLOOKUP(J169,NP,11,FALSE)))</f>
        <v/>
      </c>
      <c r="L166" s="60"/>
      <c r="M166" s="47"/>
      <c r="N166" s="60"/>
      <c r="O166" s="60"/>
      <c r="P166" s="47"/>
      <c r="Q166" s="60"/>
      <c r="R166" s="61"/>
    </row>
    <row r="167" spans="1:38" ht="12" customHeight="1" x14ac:dyDescent="0.25">
      <c r="A167" s="54">
        <v>18</v>
      </c>
      <c r="B167" s="53" t="str">
        <f>IF(VLOOKUP(B165,NP,14,FALSE)=0,"",VLOOKUP(B165,NP,14,FALSE))</f>
        <v/>
      </c>
      <c r="C167" s="35" t="str">
        <f>IF(B167="","",CONCATENATE(VLOOKUP(B165,NP,15,FALSE),"  ",VLOOKUP(B165,NP,16,FALSE)))</f>
        <v/>
      </c>
      <c r="D167" s="35"/>
      <c r="E167" s="52"/>
      <c r="F167" s="35"/>
      <c r="G167" s="35"/>
      <c r="H167" s="52"/>
      <c r="I167" s="35"/>
      <c r="J167" s="61"/>
      <c r="K167" s="60" t="str">
        <f>IF(J165="","",CONCATENATE(IF(VLOOKUP(B165,NP,23,FALSE)="","",IF(VLOOKUP(B165,NP,12,FALSE)=1,VLOOKUP(B165,NP,23,FALSE),-VLOOKUP(B165,NP,23,FALSE))),IF(VLOOKUP(B165,NP,24,FALSE)="","",CONCATENATE(" / ",IF(VLOOKUP(B165,NP,12,FALSE)=1,VLOOKUP(B165,NP,24,FALSE),-VLOOKUP(B165,NP,24,FALSE)))),IF(VLOOKUP(B165,NP,25,FALSE)="","",CONCATENATE(" / ",IF(VLOOKUP(B165,NP,12,FALSE)=1,VLOOKUP(B165,NP,25,FALSE),-VLOOKUP(B165,NP,25,FALSE)))),IF(VLOOKUP(B165,NP,26,FALSE)="","",CONCATENATE(" / ",IF(VLOOKUP(B165,NP,12,FALSE)=1,VLOOKUP(B165,NP,26,FALSE),-VLOOKUP(B165,NP,26,FALSE)))),IF(VLOOKUP(B165,NP,27,FALSE)="","",CONCATENATE(" / ",IF(VLOOKUP(B165,NP,12,FALSE)=1,VLOOKUP(B165,NP,27,FALSE),-VLOOKUP(B165,NP,27,FALSE)))),IF(VLOOKUP(B165,NP,28)="","",CONCATENATE(" / ",IF(VLOOKUP(B165,NP,12)=1,VLOOKUP(B165,NP,28),-VLOOKUP(B165,NP,28)))),IF(VLOOKUP(B165,NP,29)="","",CONCATENATE(" / ",IF(VLOOKUP(B165,NP,12)=1,VLOOKUP(B165,NP,29),-VLOOKUP(B165,NP,29))))))</f>
        <v/>
      </c>
      <c r="L167" s="60"/>
      <c r="M167" s="47"/>
      <c r="N167" s="60"/>
      <c r="O167" s="60"/>
      <c r="P167" s="47"/>
      <c r="Q167" s="60"/>
      <c r="R167" s="61"/>
    </row>
    <row r="168" spans="1:38" ht="12" customHeight="1" x14ac:dyDescent="0.25">
      <c r="A168" s="54"/>
      <c r="B168" s="180" t="str">
        <f>IF(OR(B167="",VLOOKUP(B165,NP,20,FALSE)=0),"",IF(LEN(VLOOKUP(B165,NP,20,FALSE))=7,VLOOKUP(B165,NP,20,FALSE),VLOOKUP(B165,NP,20,FALSE)))</f>
        <v/>
      </c>
      <c r="C168" s="56" t="str">
        <f>IF(B167="","",CONCATENATE(VLOOKUP(B165,NP,18,FALSE)," pts - ",VLOOKUP(B165,NP,21,FALSE)))</f>
        <v/>
      </c>
      <c r="D168" s="56"/>
      <c r="E168" s="57"/>
      <c r="F168" s="56"/>
      <c r="G168" s="56"/>
      <c r="H168" s="57"/>
      <c r="I168" s="56"/>
      <c r="J168" s="63"/>
      <c r="Q168" s="63"/>
      <c r="R168" s="68">
        <v>17</v>
      </c>
    </row>
    <row r="169" spans="1:38" ht="12" customHeight="1" x14ac:dyDescent="0.25">
      <c r="A169" s="54"/>
      <c r="B169" s="6"/>
      <c r="C169" s="87"/>
      <c r="D169" s="87"/>
      <c r="E169" s="176"/>
      <c r="F169" s="87"/>
      <c r="G169" s="87"/>
      <c r="H169" s="20"/>
      <c r="I169" s="87"/>
      <c r="J169" s="88">
        <v>21</v>
      </c>
      <c r="K169" s="70" t="s">
        <v>45</v>
      </c>
      <c r="L169" s="70"/>
      <c r="M169" s="71" t="str">
        <f>IF(VLOOKUP(J169,NP,32,FALSE)="","",IF(VLOOKUP(J169,NP,32,FALSE)=0,"",VLOOKUP(J169,NP,32,FALSE)))</f>
        <v/>
      </c>
      <c r="N169" s="72" t="str">
        <f>IF(VLOOKUP(J169,NP,33,FALSE)="","",IF(VLOOKUP(J169,NP,34,FALSE)=2,"",VLOOKUP(J169,NP,34,FALSE)))</f>
        <v/>
      </c>
      <c r="O169" s="72"/>
      <c r="P169" s="73" t="str">
        <f>IF(VLOOKUP(J169,NP,33,FALSE)="","",IF(VLOOKUP(J169,NP,33,FALSE)=0,"",VLOOKUP(J169,NP,33,FALSE)))</f>
        <v xml:space="preserve"> </v>
      </c>
      <c r="Q169" s="74"/>
      <c r="R169" s="77" t="str">
        <f>IF(VLOOKUP(R177,NP,4,FALSE)=0,"",VLOOKUP(R177,NP,4,FALSE))</f>
        <v/>
      </c>
      <c r="S169" s="35" t="str">
        <f>IF(R169="","",CONCATENATE(VLOOKUP(R177,NP,5,FALSE),"  ",VLOOKUP(R177,NP,6,FALSE)))</f>
        <v/>
      </c>
      <c r="T169" s="35"/>
      <c r="U169" s="52"/>
      <c r="V169" s="35"/>
      <c r="W169" s="35"/>
      <c r="X169" s="52"/>
      <c r="Y169" s="35"/>
    </row>
    <row r="170" spans="1:38" ht="12" customHeight="1" x14ac:dyDescent="0.25">
      <c r="A170" s="130"/>
      <c r="B170" s="3"/>
      <c r="C170" s="4"/>
      <c r="D170" s="4"/>
      <c r="E170" s="27"/>
      <c r="F170" s="4"/>
      <c r="G170" s="4"/>
      <c r="H170" s="27"/>
      <c r="I170" s="79"/>
      <c r="Q170" s="63"/>
      <c r="R170" s="80"/>
      <c r="S170" s="60" t="str">
        <f>IF(R169="","",CONCATENATE(VLOOKUP(R177,NP,8,FALSE)," pts - ",VLOOKUP(R177,NP,11,FALSE)))</f>
        <v/>
      </c>
      <c r="T170" s="60"/>
      <c r="U170" s="47"/>
      <c r="V170" s="60"/>
      <c r="W170" s="60"/>
      <c r="X170" s="47"/>
      <c r="Y170" s="60"/>
      <c r="Z170" s="61"/>
    </row>
    <row r="171" spans="1:38" ht="12" customHeight="1" x14ac:dyDescent="0.25">
      <c r="A171" s="54">
        <v>19</v>
      </c>
      <c r="B171" s="53" t="str">
        <f>IF(VLOOKUP(B173,NP,4,FALSE)=0,"",VLOOKUP(B173,NP,4,FALSE))</f>
        <v/>
      </c>
      <c r="C171" s="35" t="str">
        <f>IF(B171="","",CONCATENATE(VLOOKUP(B173,NP,5,FALSE),"  ",VLOOKUP(B173,NP,6,FALSE)))</f>
        <v/>
      </c>
      <c r="D171" s="35"/>
      <c r="E171" s="52"/>
      <c r="F171" s="35"/>
      <c r="G171" s="35"/>
      <c r="H171" s="52"/>
      <c r="I171" s="35"/>
      <c r="Q171" s="63"/>
      <c r="R171" s="61"/>
      <c r="S171" s="60" t="str">
        <f>IF(R169="","",CONCATENATE(IF(VLOOKUP(J169,NP,23,FALSE)="","",IF(VLOOKUP(J169,NP,12,FALSE)=1,VLOOKUP(J169,NP,23,FALSE),-VLOOKUP(J169,NP,23,FALSE))),IF(VLOOKUP(J169,NP,24,FALSE)="","",CONCATENATE(" / ",IF(VLOOKUP(J169,NP,12,FALSE)=1,VLOOKUP(J169,NP,24,FALSE),-VLOOKUP(J169,NP,24,FALSE)))),IF(VLOOKUP(J169,NP,25,FALSE)="","",CONCATENATE(" / ",IF(VLOOKUP(J169,NP,12,FALSE)=1,VLOOKUP(J169,NP,25,FALSE),-VLOOKUP(J169,NP,25,FALSE)))),IF(VLOOKUP(J169,NP,26,FALSE)="","",CONCATENATE(" / ",IF(VLOOKUP(J169,NP,12,FALSE)=1,VLOOKUP(J169,NP,26,FALSE),-VLOOKUP(J169,NP,26,FALSE)))),IF(VLOOKUP(J169,NP,27,FALSE)="","",CONCATENATE(" / ",IF(VLOOKUP(J169,NP,12,FALSE)=1,VLOOKUP(J169,NP,27,FALSE),-VLOOKUP(J169,NP,27,FALSE)))),IF(VLOOKUP(J169,NP,28)="","",CONCATENATE(" / ",IF(VLOOKUP(J169,NP,12)=1,VLOOKUP(J169,NP,28),-VLOOKUP(J169,NP,28)))),IF(VLOOKUP(J169,NP,29)="","",CONCATENATE(" / ",IF(VLOOKUP(J169,NP,12)=1,VLOOKUP(J169,NP,29),-VLOOKUP(J169,NP,29))))))</f>
        <v/>
      </c>
      <c r="T171" s="60"/>
      <c r="U171" s="47"/>
      <c r="V171" s="60"/>
      <c r="W171" s="60"/>
      <c r="X171" s="47"/>
      <c r="Y171" s="60"/>
      <c r="Z171" s="61"/>
    </row>
    <row r="172" spans="1:38" ht="12" customHeight="1" x14ac:dyDescent="0.25">
      <c r="A172" s="130"/>
      <c r="B172" s="180" t="str">
        <f>IF(OR(B171="",VLOOKUP(B173,NP,10,FALSE)=0),"",IF(LEN(VLOOKUP(B173,NP,10,FALSE))=7,VLOOKUP(B173,NP,10,FALSE),VLOOKUP(B173,NP,10,FALSE)))</f>
        <v/>
      </c>
      <c r="C172" s="60" t="str">
        <f>IF(B171="","",CONCATENATE(VLOOKUP(B173,NP,8,FALSE)," pts - ",VLOOKUP(B173,NP,11,FALSE)))</f>
        <v/>
      </c>
      <c r="D172" s="60"/>
      <c r="E172" s="47"/>
      <c r="F172" s="60"/>
      <c r="G172" s="60"/>
      <c r="H172" s="47"/>
      <c r="I172" s="60"/>
      <c r="J172" s="61"/>
      <c r="Q172" s="63"/>
      <c r="R172" s="61"/>
      <c r="Y172" s="63"/>
      <c r="Z172" s="61"/>
    </row>
    <row r="173" spans="1:38" ht="12" customHeight="1" x14ac:dyDescent="0.25">
      <c r="A173" s="54"/>
      <c r="B173" s="181">
        <v>10</v>
      </c>
      <c r="C173" s="70" t="s">
        <v>45</v>
      </c>
      <c r="D173" s="70"/>
      <c r="E173" s="71" t="str">
        <f>IF(VLOOKUP(B173,NP,32,FALSE)="","",IF(VLOOKUP(B173,NP,32,FALSE)=0,"",VLOOKUP(B173,NP,32,FALSE)))</f>
        <v/>
      </c>
      <c r="F173" s="72" t="str">
        <f>IF(VLOOKUP(B173,NP,33,FALSE)="","",IF(VLOOKUP(B173,NP,34,FALSE)=2,"",VLOOKUP(B173,NP,34,FALSE)))</f>
        <v/>
      </c>
      <c r="G173" s="72"/>
      <c r="H173" s="73" t="str">
        <f>IF(VLOOKUP(B173,NP,33,FALSE)="","",IF(VLOOKUP(B173,NP,33,FALSE)=0,"",VLOOKUP(B173,NP,33,FALSE)))</f>
        <v xml:space="preserve"> </v>
      </c>
      <c r="I173" s="74"/>
      <c r="J173" s="77" t="str">
        <f>IF(VLOOKUP(J169,NP,14,FALSE)=0,"",VLOOKUP(J169,NP,14,FALSE))</f>
        <v/>
      </c>
      <c r="K173" s="35" t="str">
        <f>IF(J173="","",CONCATENATE(VLOOKUP(J169,NP,15,FALSE),"  ",VLOOKUP(J169,NP,16,FALSE)))</f>
        <v/>
      </c>
      <c r="L173" s="35"/>
      <c r="M173" s="52"/>
      <c r="N173" s="35"/>
      <c r="O173" s="35"/>
      <c r="P173" s="52"/>
      <c r="Q173" s="35"/>
      <c r="R173" s="61"/>
      <c r="Y173" s="63"/>
      <c r="Z173" s="61"/>
    </row>
    <row r="174" spans="1:38" ht="12" customHeight="1" x14ac:dyDescent="0.25">
      <c r="A174" s="54"/>
      <c r="B174" s="59"/>
      <c r="C174" s="59"/>
      <c r="D174" s="59"/>
      <c r="E174" s="90"/>
      <c r="F174" s="59"/>
      <c r="G174" s="59"/>
      <c r="H174" s="90"/>
      <c r="I174" s="63"/>
      <c r="J174" s="68">
        <v>20</v>
      </c>
      <c r="K174" s="56" t="str">
        <f>IF(J173="","",CONCATENATE(VLOOKUP(J169,NP,18,FALSE)," pts - ",VLOOKUP(J169,NP,21,FALSE)))</f>
        <v/>
      </c>
      <c r="L174" s="56"/>
      <c r="M174" s="57"/>
      <c r="N174" s="56"/>
      <c r="O174" s="56"/>
      <c r="P174" s="57"/>
      <c r="Q174" s="56"/>
      <c r="R174" s="65"/>
      <c r="S174" s="59"/>
      <c r="T174" s="59"/>
      <c r="U174" s="90"/>
      <c r="V174" s="59"/>
      <c r="W174" s="59"/>
      <c r="X174" s="90"/>
      <c r="Y174" s="92"/>
      <c r="Z174" s="61"/>
    </row>
    <row r="175" spans="1:38" ht="12" customHeight="1" x14ac:dyDescent="0.25">
      <c r="A175" s="54">
        <f>33-A96</f>
        <v>21</v>
      </c>
      <c r="B175" s="53" t="str">
        <f>IF(VLOOKUP(B173,NP,14,FALSE)=0,"",VLOOKUP(B173,NP,14,FALSE))</f>
        <v/>
      </c>
      <c r="C175" s="35" t="str">
        <f>IF(B175="","",CONCATENATE(VLOOKUP(B173,NP,15,FALSE),"  ",VLOOKUP(B173,NP,16,FALSE)))</f>
        <v/>
      </c>
      <c r="D175" s="35"/>
      <c r="E175" s="52"/>
      <c r="F175" s="35"/>
      <c r="G175" s="35"/>
      <c r="H175" s="52"/>
      <c r="I175" s="95"/>
      <c r="J175" s="61"/>
      <c r="K175" s="60" t="str">
        <f>IF(J173="","",CONCATENATE(IF(VLOOKUP(B173,NP,23,FALSE)="","",IF(VLOOKUP(B173,NP,12,FALSE)=1,VLOOKUP(B173,NP,23,FALSE),-VLOOKUP(B173,NP,23,FALSE))),IF(VLOOKUP(B173,NP,24,FALSE)="","",CONCATENATE(" / ",IF(VLOOKUP(B173,NP,12,FALSE)=1,VLOOKUP(B173,NP,24,FALSE),-VLOOKUP(B173,NP,24,FALSE)))),IF(VLOOKUP(B173,NP,25,FALSE)="","",CONCATENATE(" / ",IF(VLOOKUP(B173,NP,12,FALSE)=1,VLOOKUP(B173,NP,25,FALSE),-VLOOKUP(B173,NP,25,FALSE)))),IF(VLOOKUP(B173,NP,26,FALSE)="","",CONCATENATE(" / ",IF(VLOOKUP(B173,NP,12,FALSE)=1,VLOOKUP(B173,NP,26,FALSE),-VLOOKUP(B173,NP,26,FALSE)))),IF(VLOOKUP(B173,NP,27,FALSE)="","",CONCATENATE(" / ",IF(VLOOKUP(B173,NP,12,FALSE)=1,VLOOKUP(B173,NP,27,FALSE),-VLOOKUP(B173,NP,27,FALSE)))),IF(VLOOKUP(B173,NP,28)="","",CONCATENATE(" / ",IF(VLOOKUP(B173,NP,12)=1,VLOOKUP(B173,NP,28),-VLOOKUP(B173,NP,28)))),IF(VLOOKUP(B173,NP,29)="","",CONCATENATE(" / ",IF(VLOOKUP(B173,NP,12)=1,VLOOKUP(B173,NP,29),-VLOOKUP(B173,NP,29))))))</f>
        <v/>
      </c>
      <c r="L175" s="60"/>
      <c r="M175" s="47"/>
      <c r="N175" s="60"/>
      <c r="O175" s="60"/>
      <c r="P175" s="47"/>
      <c r="Q175" s="60"/>
      <c r="Y175" s="63"/>
      <c r="Z175" s="61"/>
    </row>
    <row r="176" spans="1:38" ht="12" customHeight="1" x14ac:dyDescent="0.25">
      <c r="A176" s="54"/>
      <c r="B176" s="180" t="str">
        <f>IF(OR(B175="",VLOOKUP(B173,NP,20,FALSE)=0),"",IF(LEN(VLOOKUP(B173,NP,20,FALSE))=7,VLOOKUP(B173,NP,20,FALSE),VLOOKUP(B173,NP,20,FALSE)))</f>
        <v/>
      </c>
      <c r="C176" s="60" t="str">
        <f>IF(B175="","",CONCATENATE(VLOOKUP(B173,NP,18,FALSE)," pts - ",VLOOKUP(B173,NP,21,FALSE)))</f>
        <v/>
      </c>
      <c r="D176" s="60"/>
      <c r="E176" s="47"/>
      <c r="F176" s="60"/>
      <c r="G176" s="60"/>
      <c r="H176" s="47"/>
      <c r="I176" s="60"/>
      <c r="K176" s="63"/>
      <c r="L176" s="63"/>
      <c r="M176" s="98"/>
      <c r="N176" s="63"/>
      <c r="O176" s="63"/>
      <c r="P176" s="98"/>
      <c r="Q176" s="63"/>
      <c r="Y176" s="63"/>
      <c r="Z176" s="61"/>
    </row>
    <row r="177" spans="1:34" ht="12" customHeight="1" x14ac:dyDescent="0.25">
      <c r="A177" s="54"/>
      <c r="B177" s="92"/>
      <c r="C177" s="92"/>
      <c r="R177" s="88">
        <v>33</v>
      </c>
      <c r="S177" s="70" t="s">
        <v>45</v>
      </c>
      <c r="T177" s="70"/>
      <c r="U177" s="71" t="str">
        <f>IF(VLOOKUP(R177,NP,32,FALSE)="","",IF(VLOOKUP(R177,NP,32,FALSE)=0,"",VLOOKUP(R177,NP,32,FALSE)))</f>
        <v/>
      </c>
      <c r="V177" s="72" t="str">
        <f>IF(VLOOKUP(R177,NP,33,FALSE)="","",IF(VLOOKUP(R177,NP,34,FALSE)=2,"",VLOOKUP(R177,NP,34,FALSE)))</f>
        <v/>
      </c>
      <c r="W177" s="72"/>
      <c r="X177" s="73" t="str">
        <f>IF(VLOOKUP(R177,NP,33,FALSE)="","",IF(VLOOKUP(R177,NP,33,FALSE)=0,"",VLOOKUP(R177,NP,33,FALSE)))</f>
        <v xml:space="preserve"> </v>
      </c>
      <c r="Y177" s="74"/>
      <c r="Z177" s="77" t="str">
        <f>IF(VLOOKUP(R177,NP,12,FALSE)=1,VLOOKUP(R177,NP,4,FALSE),IF(VLOOKUP(R177,NP,22,FALSE)=1,VLOOKUP(R177,NP,14,FALSE),""))</f>
        <v/>
      </c>
      <c r="AA177" s="35" t="str">
        <f>IF(Z177="","",IF(VLOOKUP(R177,NP,12,FALSE)=1,CONCATENATE(VLOOKUP(R177,NP,5,FALSE),"  ",VLOOKUP(R177,NP,6,FALSE)),IF(VLOOKUP(R177,NP,22,FALSE)=1,CONCATENATE(VLOOKUP(R177,NP,15,FALSE),"  ",VLOOKUP(R177,NP,16,FALSE)),"")))</f>
        <v/>
      </c>
      <c r="AB177" s="35"/>
      <c r="AC177" s="35"/>
      <c r="AD177" s="35"/>
      <c r="AE177" s="35"/>
      <c r="AF177" s="35"/>
      <c r="AG177" s="35"/>
      <c r="AH177" s="97" t="s">
        <v>78</v>
      </c>
    </row>
    <row r="178" spans="1:34" ht="12" customHeight="1" x14ac:dyDescent="0.25">
      <c r="A178" s="130"/>
      <c r="Y178" s="63"/>
      <c r="Z178" s="80"/>
      <c r="AA178" s="60" t="str">
        <f>IF(Z177="","",IF(VLOOKUP(R177,NP,12,FALSE)=1,CONCATENATE(VLOOKUP(R177,NP,8,FALSE)," pts - ",VLOOKUP(R177,NP,11,FALSE)),IF(VLOOKUP(R177,NP,22,FALSE)=1,CONCATENATE(VLOOKUP(R177,NP,18,FALSE)," pts - ",VLOOKUP(R177,NP,21,FALSE)),"")))</f>
        <v/>
      </c>
      <c r="AB178" s="60"/>
      <c r="AC178" s="60"/>
      <c r="AD178" s="60"/>
      <c r="AE178" s="60"/>
      <c r="AF178" s="60"/>
      <c r="AG178" s="60"/>
    </row>
    <row r="179" spans="1:34" ht="12" customHeight="1" x14ac:dyDescent="0.25">
      <c r="A179" s="54">
        <v>21</v>
      </c>
      <c r="B179" s="53" t="str">
        <f>IF(VLOOKUP(B181,NP,4,FALSE)=0,"",VLOOKUP(B181,NP,4,FALSE))</f>
        <v/>
      </c>
      <c r="C179" s="35" t="str">
        <f>IF(B179="","",CONCATENATE(VLOOKUP(B181,NP,5,FALSE),"  ",VLOOKUP(B181,NP,6,FALSE)))</f>
        <v/>
      </c>
      <c r="D179" s="35"/>
      <c r="E179" s="52"/>
      <c r="F179" s="35"/>
      <c r="G179" s="35"/>
      <c r="H179" s="52"/>
      <c r="I179" s="35"/>
      <c r="Y179" s="63"/>
      <c r="Z179" s="61"/>
      <c r="AA179" s="60" t="str">
        <f>IF(Z177="","",CONCATENATE(IF(VLOOKUP(R177,NP,23,FALSE)="","",IF(VLOOKUP(R177,NP,12,FALSE)=1,VLOOKUP(R177,NP,23,FALSE),-VLOOKUP(R177,NP,23,FALSE))),IF(VLOOKUP(R177,NP,24,FALSE)="","",CONCATENATE(" / ",IF(VLOOKUP(R177,NP,12,FALSE)=1,VLOOKUP(R177,NP,24,FALSE),-VLOOKUP(R177,NP,24,FALSE)))),IF(VLOOKUP(R177,NP,25,FALSE)="","",CONCATENATE(" / ",IF(VLOOKUP(R177,NP,12,FALSE)=1,VLOOKUP(R177,NP,25,FALSE),-VLOOKUP(R177,NP,25,FALSE)))),IF(VLOOKUP(R177,NP,26,FALSE)="","",CONCATENATE(" / ",IF(VLOOKUP(R177,NP,12,FALSE)=1,VLOOKUP(R177,NP,26,FALSE),-VLOOKUP(R177,NP,26,FALSE)))),IF(VLOOKUP(R177,NP,27,FALSE)="","",CONCATENATE(" / ",IF(VLOOKUP(R177,NP,12,FALSE)=1,VLOOKUP(R177,NP,27,FALSE),-VLOOKUP(R177,NP,27,FALSE)))),IF(VLOOKUP(R177,NP,28)="","",CONCATENATE(" / ",IF(VLOOKUP(R177,NP,12)=1,VLOOKUP(R177,NP,28),-VLOOKUP(R177,NP,28)))),IF(VLOOKUP(R177,NP,29)="","",CONCATENATE(" / ",IF(VLOOKUP(R177,NP,12)=1,VLOOKUP(R177,NP,29),-VLOOKUP(R177,NP,29))))))</f>
        <v/>
      </c>
      <c r="AB179" s="60"/>
      <c r="AC179" s="60"/>
      <c r="AD179" s="60"/>
      <c r="AE179" s="60"/>
      <c r="AF179" s="60"/>
      <c r="AG179" s="60"/>
    </row>
    <row r="180" spans="1:34" ht="12" customHeight="1" x14ac:dyDescent="0.25">
      <c r="A180" s="54"/>
      <c r="B180" s="180" t="str">
        <f>IF(OR(B179="",VLOOKUP(B181,NP,10,FALSE)=0),"",IF(LEN(VLOOKUP(B181,NP,10,FALSE))=7,VLOOKUP(B181,NP,10,FALSE),VLOOKUP(B181,NP,10,FALSE)))</f>
        <v/>
      </c>
      <c r="C180" s="60" t="str">
        <f>IF(B179="","",CONCATENATE(VLOOKUP(B181,NP,8,FALSE)," pts - ",VLOOKUP(B181,NP,11,FALSE)))</f>
        <v/>
      </c>
      <c r="D180" s="60"/>
      <c r="E180" s="47"/>
      <c r="F180" s="60"/>
      <c r="G180" s="60"/>
      <c r="H180" s="47"/>
      <c r="I180" s="60"/>
      <c r="J180" s="68">
        <v>21</v>
      </c>
      <c r="Y180" s="63"/>
      <c r="Z180" s="61"/>
    </row>
    <row r="181" spans="1:34" ht="12" customHeight="1" x14ac:dyDescent="0.25">
      <c r="A181" s="54"/>
      <c r="B181" s="181">
        <v>11</v>
      </c>
      <c r="C181" s="70" t="s">
        <v>45</v>
      </c>
      <c r="D181" s="70"/>
      <c r="E181" s="71" t="str">
        <f>IF(VLOOKUP(B181,NP,32,FALSE)="","",IF(VLOOKUP(B181,NP,32,FALSE)=0,"",VLOOKUP(B181,NP,32,FALSE)))</f>
        <v/>
      </c>
      <c r="F181" s="72" t="str">
        <f>IF(VLOOKUP(B181,NP,33,FALSE)="","",IF(VLOOKUP(B181,NP,34,FALSE)=2,"",VLOOKUP(B181,NP,34,FALSE)))</f>
        <v/>
      </c>
      <c r="G181" s="72"/>
      <c r="H181" s="73" t="str">
        <f>IF(VLOOKUP(B181,NP,33,FALSE)="","",IF(VLOOKUP(B181,NP,33,FALSE)=0,"",VLOOKUP(B181,NP,33,FALSE)))</f>
        <v xml:space="preserve"> </v>
      </c>
      <c r="I181" s="74"/>
      <c r="J181" s="77" t="str">
        <f>IF(VLOOKUP(J185,NP,4,FALSE)=0,"",VLOOKUP(J185,NP,4,FALSE))</f>
        <v/>
      </c>
      <c r="K181" s="35" t="str">
        <f>IF(J181="","",CONCATENATE(VLOOKUP(J185,NP,5,FALSE),"  ",VLOOKUP(J185,NP,6,FALSE)))</f>
        <v/>
      </c>
      <c r="L181" s="35"/>
      <c r="M181" s="52"/>
      <c r="N181" s="35"/>
      <c r="O181" s="35"/>
      <c r="P181" s="52"/>
      <c r="Q181" s="35"/>
      <c r="Z181" s="61"/>
    </row>
    <row r="182" spans="1:34" ht="12" customHeight="1" x14ac:dyDescent="0.25">
      <c r="A182" s="54"/>
      <c r="B182" s="59"/>
      <c r="C182" s="4"/>
      <c r="D182" s="4"/>
      <c r="E182" s="27"/>
      <c r="F182" s="4"/>
      <c r="G182" s="4"/>
      <c r="H182" s="27"/>
      <c r="I182" s="79"/>
      <c r="J182" s="80"/>
      <c r="K182" s="60" t="str">
        <f>IF(J181="","",CONCATENATE(VLOOKUP(J185,NP,8,FALSE)," pts - ",VLOOKUP(J185,NP,11,FALSE)))</f>
        <v/>
      </c>
      <c r="L182" s="60"/>
      <c r="M182" s="47"/>
      <c r="N182" s="60"/>
      <c r="O182" s="60"/>
      <c r="P182" s="47"/>
      <c r="Q182" s="60"/>
      <c r="R182" s="61"/>
      <c r="Z182" s="61"/>
    </row>
    <row r="183" spans="1:34" ht="12" customHeight="1" x14ac:dyDescent="0.25">
      <c r="A183" s="54">
        <f>33-A104</f>
        <v>19</v>
      </c>
      <c r="B183" s="53" t="str">
        <f>IF(VLOOKUP(B181,NP,14,FALSE)=0,"",VLOOKUP(B181,NP,14,FALSE))</f>
        <v/>
      </c>
      <c r="C183" s="35" t="str">
        <f>IF(B183="","",CONCATENATE(VLOOKUP(B181,NP,15,FALSE),"  ",VLOOKUP(B181,NP,16,FALSE)))</f>
        <v/>
      </c>
      <c r="D183" s="35"/>
      <c r="E183" s="52"/>
      <c r="F183" s="35"/>
      <c r="G183" s="35"/>
      <c r="H183" s="52"/>
      <c r="I183" s="35"/>
      <c r="J183" s="61"/>
      <c r="K183" s="60" t="str">
        <f>IF(J181="","",CONCATENATE(IF(VLOOKUP(B181,NP,23,FALSE)="","",IF(VLOOKUP(B181,NP,12,FALSE)=1,VLOOKUP(B181,NP,23,FALSE),-VLOOKUP(B181,NP,23,FALSE))),IF(VLOOKUP(B181,NP,24,FALSE)="","",CONCATENATE(" / ",IF(VLOOKUP(B181,NP,12,FALSE)=1,VLOOKUP(B181,NP,24,FALSE),-VLOOKUP(B181,NP,24,FALSE)))),IF(VLOOKUP(B181,NP,25,FALSE)="","",CONCATENATE(" / ",IF(VLOOKUP(B181,NP,12,FALSE)=1,VLOOKUP(B181,NP,25,FALSE),-VLOOKUP(B181,NP,25,FALSE)))),IF(VLOOKUP(B181,NP,26,FALSE)="","",CONCATENATE(" / ",IF(VLOOKUP(B181,NP,12,FALSE)=1,VLOOKUP(B181,NP,26,FALSE),-VLOOKUP(B181,NP,26,FALSE)))),IF(VLOOKUP(B181,NP,27,FALSE)="","",CONCATENATE(" / ",IF(VLOOKUP(B181,NP,12,FALSE)=1,VLOOKUP(B181,NP,27,FALSE),-VLOOKUP(B181,NP,27,FALSE)))),IF(VLOOKUP(B181,NP,28)="","",CONCATENATE(" / ",IF(VLOOKUP(B181,NP,12)=1,VLOOKUP(B181,NP,28),-VLOOKUP(B181,NP,28)))),IF(VLOOKUP(B181,NP,29)="","",CONCATENATE(" / ",IF(VLOOKUP(B181,NP,12)=1,VLOOKUP(B181,NP,29),-VLOOKUP(B181,NP,29))))))</f>
        <v/>
      </c>
      <c r="L183" s="60"/>
      <c r="M183" s="47"/>
      <c r="N183" s="60"/>
      <c r="O183" s="60"/>
      <c r="P183" s="47"/>
      <c r="Q183" s="60"/>
      <c r="R183" s="61"/>
      <c r="Z183" s="61"/>
    </row>
    <row r="184" spans="1:34" ht="12" customHeight="1" x14ac:dyDescent="0.25">
      <c r="A184" s="54"/>
      <c r="B184" s="180" t="str">
        <f>IF(OR(B183="",VLOOKUP(B181,NP,20,FALSE)=0),"",IF(LEN(VLOOKUP(B181,NP,20,FALSE))=7,VLOOKUP(B181,NP,20,FALSE),VLOOKUP(B181,NP,20,FALSE)))</f>
        <v/>
      </c>
      <c r="C184" s="56" t="str">
        <f>IF(B183="","",CONCATENATE(VLOOKUP(B181,NP,18,FALSE)," pts - ",VLOOKUP(B181,NP,21,FALSE)))</f>
        <v/>
      </c>
      <c r="D184" s="56"/>
      <c r="E184" s="57"/>
      <c r="F184" s="56"/>
      <c r="G184" s="56"/>
      <c r="H184" s="57"/>
      <c r="I184" s="56"/>
      <c r="J184" s="63"/>
      <c r="Q184" s="63"/>
      <c r="R184" s="61"/>
      <c r="Z184" s="61"/>
    </row>
    <row r="185" spans="1:34" ht="12" customHeight="1" x14ac:dyDescent="0.25">
      <c r="A185" s="54"/>
      <c r="B185" s="6"/>
      <c r="C185" s="87"/>
      <c r="D185" s="87"/>
      <c r="E185" s="176"/>
      <c r="F185" s="87"/>
      <c r="G185" s="87"/>
      <c r="H185" s="20"/>
      <c r="I185" s="87"/>
      <c r="J185" s="88">
        <v>22</v>
      </c>
      <c r="K185" s="70" t="s">
        <v>45</v>
      </c>
      <c r="L185" s="70"/>
      <c r="M185" s="71" t="str">
        <f>IF(VLOOKUP(J185,NP,32,FALSE)="","",IF(VLOOKUP(J185,NP,32,FALSE)=0,"",VLOOKUP(J185,NP,32,FALSE)))</f>
        <v/>
      </c>
      <c r="N185" s="72" t="str">
        <f>IF(VLOOKUP(J185,NP,33,FALSE)="","",IF(VLOOKUP(J185,NP,34,FALSE)=2,"",VLOOKUP(J185,NP,34,FALSE)))</f>
        <v/>
      </c>
      <c r="O185" s="72"/>
      <c r="P185" s="73" t="str">
        <f>IF(VLOOKUP(J185,NP,33,FALSE)="","",IF(VLOOKUP(J185,NP,33,FALSE)=0,"",VLOOKUP(J185,NP,33,FALSE)))</f>
        <v xml:space="preserve"> </v>
      </c>
      <c r="Q185" s="74"/>
      <c r="R185" s="77" t="str">
        <f>IF(VLOOKUP(R177,NP,14,FALSE)=0,"",VLOOKUP(R177,NP,14,FALSE))</f>
        <v/>
      </c>
      <c r="S185" s="35" t="str">
        <f>IF(R185="","",CONCATENATE(VLOOKUP(R177,NP,15,FALSE),"  ",VLOOKUP(R177,NP,16,FALSE)))</f>
        <v/>
      </c>
      <c r="T185" s="35"/>
      <c r="U185" s="52"/>
      <c r="V185" s="35"/>
      <c r="W185" s="35"/>
      <c r="X185" s="52"/>
      <c r="Y185" s="35"/>
      <c r="Z185" s="61"/>
    </row>
    <row r="186" spans="1:34" ht="12" customHeight="1" x14ac:dyDescent="0.25">
      <c r="A186" s="130"/>
      <c r="B186" s="3"/>
      <c r="C186" s="4"/>
      <c r="D186" s="4"/>
      <c r="E186" s="27"/>
      <c r="F186" s="4"/>
      <c r="G186" s="4"/>
      <c r="H186" s="27"/>
      <c r="I186" s="79"/>
      <c r="Q186" s="63"/>
      <c r="R186" s="68">
        <v>24</v>
      </c>
      <c r="S186" s="56" t="str">
        <f>IF(R185="","",CONCATENATE(VLOOKUP(R177,NP,18,FALSE)," pts - ",VLOOKUP(R177,NP,21,FALSE)))</f>
        <v/>
      </c>
      <c r="T186" s="56"/>
      <c r="U186" s="57"/>
      <c r="V186" s="56"/>
      <c r="W186" s="56"/>
      <c r="X186" s="57"/>
      <c r="Y186" s="56"/>
    </row>
    <row r="187" spans="1:34" ht="12" customHeight="1" x14ac:dyDescent="0.25">
      <c r="A187" s="54">
        <f>33-A108</f>
        <v>18</v>
      </c>
      <c r="B187" s="53" t="str">
        <f>IF(VLOOKUP(B189,NP,4,FALSE)=0,"",VLOOKUP(B189,NP,4,FALSE))</f>
        <v/>
      </c>
      <c r="C187" s="35" t="str">
        <f>IF(B187="","",CONCATENATE(VLOOKUP(B189,NP,5,FALSE),"  ",VLOOKUP(B189,NP,6,FALSE)))</f>
        <v/>
      </c>
      <c r="D187" s="35"/>
      <c r="E187" s="52"/>
      <c r="F187" s="35"/>
      <c r="G187" s="35"/>
      <c r="H187" s="52"/>
      <c r="I187" s="35"/>
      <c r="Q187" s="63"/>
      <c r="R187" s="83"/>
      <c r="S187" s="60" t="str">
        <f>IF(R185="","",CONCATENATE(IF(VLOOKUP(J185,NP,23,FALSE)="","",IF(VLOOKUP(J185,NP,12,FALSE)=1,VLOOKUP(J185,NP,23,FALSE),-VLOOKUP(J185,NP,23,FALSE))),IF(VLOOKUP(J185,NP,24,FALSE)="","",CONCATENATE(" / ",IF(VLOOKUP(J185,NP,12,FALSE)=1,VLOOKUP(J185,NP,24,FALSE),-VLOOKUP(J185,NP,24,FALSE)))),IF(VLOOKUP(J185,NP,25,FALSE)="","",CONCATENATE(" / ",IF(VLOOKUP(J185,NP,12,FALSE)=1,VLOOKUP(J185,NP,25,FALSE),-VLOOKUP(J185,NP,25,FALSE)))),IF(VLOOKUP(J185,NP,26,FALSE)="","",CONCATENATE(" / ",IF(VLOOKUP(J185,NP,12,FALSE)=1,VLOOKUP(J185,NP,26,FALSE),-VLOOKUP(J185,NP,26,FALSE)))),IF(VLOOKUP(J185,NP,27,FALSE)="","",CONCATENATE(" / ",IF(VLOOKUP(J185,NP,12,FALSE)=1,VLOOKUP(J185,NP,27,FALSE),-VLOOKUP(J185,NP,27,FALSE)))),IF(VLOOKUP(J185,NP,28)="","",CONCATENATE(" / ",IF(VLOOKUP(J185,NP,12)=1,VLOOKUP(J185,NP,28),-VLOOKUP(J185,NP,28)))),IF(VLOOKUP(J185,NP,29)="","",CONCATENATE(" / ",IF(VLOOKUP(J185,NP,12)=1,VLOOKUP(J185,NP,29),-VLOOKUP(J185,NP,29))))))</f>
        <v/>
      </c>
      <c r="T187" s="60"/>
      <c r="U187" s="47"/>
      <c r="V187" s="60"/>
      <c r="W187" s="60"/>
      <c r="X187" s="47"/>
      <c r="Y187" s="60"/>
    </row>
    <row r="188" spans="1:34" ht="12" customHeight="1" x14ac:dyDescent="0.25">
      <c r="A188" s="54"/>
      <c r="B188" s="180" t="str">
        <f>IF(OR(B187="",VLOOKUP(B189,NP,10,FALSE)=0),"",IF(LEN(VLOOKUP(B189,NP,10,FALSE))=7,VLOOKUP(B189,NP,10,FALSE),VLOOKUP(B189,NP,10,FALSE)))</f>
        <v/>
      </c>
      <c r="C188" s="60" t="str">
        <f>IF(B187="","",CONCATENATE(VLOOKUP(B189,NP,8,FALSE)," pts - ",VLOOKUP(B189,NP,11,FALSE)))</f>
        <v/>
      </c>
      <c r="D188" s="60"/>
      <c r="E188" s="47"/>
      <c r="F188" s="60"/>
      <c r="G188" s="60"/>
      <c r="H188" s="47"/>
      <c r="I188" s="60"/>
      <c r="J188" s="61"/>
      <c r="Q188" s="63"/>
      <c r="R188" s="61"/>
      <c r="S188" s="106"/>
      <c r="T188" s="107"/>
      <c r="U188" s="108"/>
      <c r="V188" s="107"/>
      <c r="W188" s="107"/>
      <c r="X188" s="108"/>
      <c r="Y188" s="109"/>
      <c r="Z188" s="53" t="str">
        <f>IF(AND(VLOOKUP(R177,NP,12,FALSE)=0,VLOOKUP(R177,NP,22,FALSE)=0),"",IF(VLOOKUP(R177,NP,12,FALSE)=0,VLOOKUP(R177,NP,4,FALSE),IF(VLOOKUP(R177,NP,22,FALSE)=0,VLOOKUP(R177,NP,14,FALSE),"")))</f>
        <v/>
      </c>
      <c r="AA188" s="35" t="str">
        <f>IF(Z188="","",IF(VLOOKUP(R177,NP,12,FALSE)=0,CONCATENATE(VLOOKUP(R177,NP,5,FALSE),"  ",VLOOKUP(R177,NP,6,FALSE)),IF(VLOOKUP(R177,NP,22,FALSE)=0,CONCATENATE(VLOOKUP(R177,NP,15,FALSE),"  ",VLOOKUP(R177,NP,16,FALSE)),"")))</f>
        <v/>
      </c>
      <c r="AB188" s="35"/>
      <c r="AC188" s="35"/>
      <c r="AD188" s="35"/>
      <c r="AE188" s="35"/>
      <c r="AF188" s="35"/>
      <c r="AG188" s="35"/>
      <c r="AH188" s="97" t="s">
        <v>79</v>
      </c>
    </row>
    <row r="189" spans="1:34" ht="12" customHeight="1" x14ac:dyDescent="0.25">
      <c r="A189" s="54"/>
      <c r="B189" s="181">
        <v>12</v>
      </c>
      <c r="C189" s="70" t="s">
        <v>45</v>
      </c>
      <c r="D189" s="70"/>
      <c r="E189" s="71" t="str">
        <f>IF(VLOOKUP(B189,NP,32,FALSE)="","",IF(VLOOKUP(B189,NP,32,FALSE)=0,"",VLOOKUP(B189,NP,32,FALSE)))</f>
        <v/>
      </c>
      <c r="F189" s="72" t="str">
        <f>IF(VLOOKUP(B189,NP,33,FALSE)="","",IF(VLOOKUP(B189,NP,34,FALSE)=2,"",VLOOKUP(B189,NP,34,FALSE)))</f>
        <v/>
      </c>
      <c r="G189" s="72"/>
      <c r="H189" s="73" t="str">
        <f>IF(VLOOKUP(B189,NP,33,FALSE)="","",IF(VLOOKUP(B189,NP,33,FALSE)=0,"",VLOOKUP(B189,NP,33,FALSE)))</f>
        <v xml:space="preserve"> </v>
      </c>
      <c r="I189" s="74"/>
      <c r="J189" s="77" t="str">
        <f>IF(VLOOKUP(J185,NP,14,FALSE)=0,"",VLOOKUP(J185,NP,14,FALSE))</f>
        <v/>
      </c>
      <c r="K189" s="35" t="str">
        <f>IF(J189="","",CONCATENATE(VLOOKUP(J185,NP,15,FALSE),"  ",VLOOKUP(J185,NP,16,FALSE)))</f>
        <v/>
      </c>
      <c r="L189" s="35"/>
      <c r="M189" s="52"/>
      <c r="N189" s="35"/>
      <c r="O189" s="35"/>
      <c r="P189" s="52"/>
      <c r="Q189" s="35"/>
      <c r="R189" s="61"/>
      <c r="Y189" s="63"/>
      <c r="AA189" s="56" t="str">
        <f>IF(Z188="","",IF(VLOOKUP(R177,NP,12,FALSE)=0,CONCATENATE(VLOOKUP(R177,NP,8,FALSE)," pts - ",VLOOKUP(R177,NP,11,FALSE)),IF(VLOOKUP(R177,NP,22,FALSE)=0,CONCATENATE(VLOOKUP(R177,NP,18,FALSE)," pts - ",VLOOKUP(R177,NP,21,FALSE)),"")))</f>
        <v/>
      </c>
      <c r="AB189" s="56"/>
      <c r="AC189" s="56"/>
      <c r="AD189" s="56"/>
      <c r="AE189" s="56"/>
      <c r="AF189" s="56"/>
      <c r="AG189" s="56"/>
    </row>
    <row r="190" spans="1:34" ht="12" customHeight="1" x14ac:dyDescent="0.25">
      <c r="A190" s="54"/>
      <c r="B190" s="59"/>
      <c r="C190" s="59"/>
      <c r="D190" s="59"/>
      <c r="E190" s="90"/>
      <c r="F190" s="59"/>
      <c r="G190" s="59"/>
      <c r="H190" s="90"/>
      <c r="I190" s="63"/>
      <c r="J190" s="68">
        <v>24</v>
      </c>
      <c r="K190" s="56" t="str">
        <f>IF(J189="","",CONCATENATE(VLOOKUP(J185,NP,18,FALSE)," pts - ",VLOOKUP(J185,NP,21,FALSE)))</f>
        <v/>
      </c>
      <c r="L190" s="56"/>
      <c r="M190" s="57"/>
      <c r="N190" s="56"/>
      <c r="O190" s="56"/>
      <c r="P190" s="57"/>
      <c r="Q190" s="56"/>
      <c r="R190" s="65"/>
      <c r="S190" s="59"/>
      <c r="T190" s="59"/>
      <c r="U190" s="90"/>
      <c r="V190" s="59"/>
      <c r="W190" s="59"/>
      <c r="X190" s="90"/>
      <c r="Y190" s="92"/>
    </row>
    <row r="191" spans="1:34" ht="12" customHeight="1" x14ac:dyDescent="0.25">
      <c r="A191" s="54">
        <v>24</v>
      </c>
      <c r="B191" s="53" t="str">
        <f>IF(VLOOKUP(B189,NP,14,FALSE)=0,"",VLOOKUP(B189,NP,14,FALSE))</f>
        <v/>
      </c>
      <c r="C191" s="35" t="str">
        <f>IF(B191="","",CONCATENATE(VLOOKUP(B189,NP,15,FALSE),"  ",VLOOKUP(B189,NP,16,FALSE)))</f>
        <v/>
      </c>
      <c r="D191" s="35"/>
      <c r="E191" s="52"/>
      <c r="F191" s="35"/>
      <c r="G191" s="35"/>
      <c r="H191" s="52"/>
      <c r="I191" s="95"/>
      <c r="J191" s="61"/>
      <c r="K191" s="60" t="str">
        <f>IF(J189="","",CONCATENATE(IF(VLOOKUP(B189,NP,23,FALSE)="","",IF(VLOOKUP(B189,NP,12,FALSE)=1,VLOOKUP(B189,NP,23,FALSE),-VLOOKUP(B189,NP,23,FALSE))),IF(VLOOKUP(B189,NP,24,FALSE)="","",CONCATENATE(" / ",IF(VLOOKUP(B189,NP,12,FALSE)=1,VLOOKUP(B189,NP,24,FALSE),-VLOOKUP(B189,NP,24,FALSE)))),IF(VLOOKUP(B189,NP,25,FALSE)="","",CONCATENATE(" / ",IF(VLOOKUP(B189,NP,12,FALSE)=1,VLOOKUP(B189,NP,25,FALSE),-VLOOKUP(B189,NP,25,FALSE)))),IF(VLOOKUP(B189,NP,26,FALSE)="","",CONCATENATE(" / ",IF(VLOOKUP(B189,NP,12,FALSE)=1,VLOOKUP(B189,NP,26,FALSE),-VLOOKUP(B189,NP,26,FALSE)))),IF(VLOOKUP(B189,NP,27,FALSE)="","",CONCATENATE(" / ",IF(VLOOKUP(B189,NP,12,FALSE)=1,VLOOKUP(B189,NP,27,FALSE),-VLOOKUP(B189,NP,27,FALSE)))),IF(VLOOKUP(B189,NP,28)="","",CONCATENATE(" / ",IF(VLOOKUP(B189,NP,12)=1,VLOOKUP(B189,NP,28),-VLOOKUP(B189,NP,28)))),IF(VLOOKUP(B189,NP,29)="","",CONCATENATE(" / ",IF(VLOOKUP(B189,NP,12)=1,VLOOKUP(B189,NP,29),-VLOOKUP(B189,NP,29))))))</f>
        <v/>
      </c>
      <c r="L191" s="60"/>
      <c r="M191" s="47"/>
      <c r="N191" s="60"/>
      <c r="O191" s="60"/>
      <c r="P191" s="47"/>
      <c r="Q191" s="60"/>
      <c r="R191" s="110"/>
      <c r="S191" s="111"/>
      <c r="T191" s="111"/>
      <c r="U191" s="111"/>
      <c r="V191" s="111"/>
      <c r="W191" s="111"/>
      <c r="X191" s="111"/>
      <c r="Y191" s="112"/>
      <c r="Z191" s="89"/>
      <c r="AA191" s="94"/>
      <c r="AB191" s="94"/>
      <c r="AC191" s="94"/>
      <c r="AD191" s="94"/>
      <c r="AE191" s="94"/>
      <c r="AF191" s="94"/>
      <c r="AG191" s="63"/>
      <c r="AH191" s="115"/>
    </row>
    <row r="192" spans="1:34" ht="12" customHeight="1" x14ac:dyDescent="0.25">
      <c r="A192" s="98"/>
      <c r="B192" s="180" t="str">
        <f>IF(OR(B191="",VLOOKUP(B189,NP,20,FALSE)=0),"",IF(LEN(VLOOKUP(B189,NP,20,FALSE))=7,VLOOKUP(B189,NP,20,FALSE),VLOOKUP(B189,NP,20,FALSE)))</f>
        <v/>
      </c>
      <c r="C192" s="60" t="str">
        <f>IF(B191="","",CONCATENATE(VLOOKUP(B189,NP,18,FALSE)," pts - ",VLOOKUP(B189,NP,21,FALSE)))</f>
        <v/>
      </c>
      <c r="D192" s="60"/>
      <c r="E192" s="47"/>
      <c r="F192" s="60"/>
      <c r="G192" s="60"/>
      <c r="H192" s="47"/>
      <c r="I192" s="60"/>
      <c r="K192" s="117"/>
      <c r="L192" s="58"/>
      <c r="M192" s="118"/>
      <c r="N192" s="58"/>
      <c r="O192" s="58"/>
      <c r="P192" s="118"/>
      <c r="Q192" s="59"/>
      <c r="Z192" s="65"/>
      <c r="AA192" s="67"/>
      <c r="AB192" s="67"/>
      <c r="AC192" s="67"/>
      <c r="AD192" s="67"/>
      <c r="AE192" s="67"/>
      <c r="AF192" s="67"/>
      <c r="AG192" s="92"/>
      <c r="AH192" s="119"/>
    </row>
    <row r="193" spans="1:39" ht="12" customHeight="1" x14ac:dyDescent="0.25">
      <c r="B193" s="89"/>
      <c r="C193" s="113"/>
      <c r="D193" s="89"/>
      <c r="E193" s="114"/>
      <c r="F193" s="89"/>
      <c r="G193" s="89"/>
      <c r="H193" s="114"/>
      <c r="I193" s="89"/>
      <c r="J193" s="89"/>
      <c r="K193" s="121"/>
      <c r="L193" s="92"/>
      <c r="M193" s="100"/>
      <c r="N193" s="92"/>
      <c r="O193" s="92"/>
      <c r="P193" s="100"/>
      <c r="Q193" s="92"/>
      <c r="R193" s="45" t="s">
        <v>80</v>
      </c>
      <c r="S193" s="45"/>
      <c r="T193" s="45"/>
      <c r="U193" s="45"/>
      <c r="V193" s="45"/>
      <c r="W193" s="45"/>
      <c r="X193" s="45"/>
      <c r="Y193" s="45"/>
      <c r="Z193" s="65"/>
      <c r="AA193" s="59"/>
      <c r="AB193" s="59"/>
      <c r="AC193" s="59"/>
      <c r="AD193" s="59"/>
      <c r="AE193" s="59"/>
      <c r="AF193" s="59"/>
      <c r="AG193" s="59"/>
      <c r="AH193" s="122"/>
      <c r="AM193" s="37"/>
    </row>
    <row r="194" spans="1:39" ht="15.75" customHeight="1" x14ac:dyDescent="0.25">
      <c r="B194" s="89"/>
      <c r="C194" s="113"/>
      <c r="D194" s="89"/>
      <c r="E194" s="114"/>
      <c r="F194" s="89"/>
      <c r="G194" s="89"/>
      <c r="H194" s="114"/>
      <c r="I194" s="89"/>
      <c r="J194" s="65"/>
      <c r="K194" s="123"/>
      <c r="L194" s="124"/>
      <c r="M194" s="125"/>
      <c r="N194" s="124"/>
      <c r="O194" s="124"/>
      <c r="P194" s="125"/>
      <c r="Q194" s="92"/>
      <c r="R194" s="65"/>
      <c r="S194" s="59"/>
      <c r="T194" s="59"/>
      <c r="U194" s="90"/>
      <c r="V194" s="59"/>
      <c r="W194" s="59"/>
      <c r="X194" s="90"/>
      <c r="Y194" s="59"/>
      <c r="Z194" s="59"/>
      <c r="AA194" s="59"/>
      <c r="AB194" s="59"/>
      <c r="AC194" s="59"/>
      <c r="AD194" s="59"/>
      <c r="AE194" s="59"/>
      <c r="AF194" s="59"/>
      <c r="AG194" s="59"/>
      <c r="AH194" s="122"/>
      <c r="AM194" s="37"/>
    </row>
    <row r="195" spans="1:39" ht="15.75" customHeight="1" x14ac:dyDescent="0.25">
      <c r="A195" s="114"/>
      <c r="B195" s="89"/>
      <c r="C195" s="113"/>
      <c r="D195" s="89"/>
      <c r="E195" s="114"/>
      <c r="F195" s="89"/>
      <c r="G195" s="89"/>
      <c r="H195" s="114"/>
      <c r="I195" s="89"/>
      <c r="J195" s="126"/>
      <c r="K195" s="127"/>
      <c r="L195" s="128"/>
      <c r="M195" s="129"/>
      <c r="N195" s="128"/>
      <c r="O195" s="128"/>
      <c r="P195" s="129"/>
      <c r="Q195" s="54">
        <v>20</v>
      </c>
      <c r="R195" s="53" t="str">
        <f>IF(AND(VLOOKUP(J169,NP,12,FALSE)=0,VLOOKUP(J169,NP,22,FALSE)=0),"",IF(VLOOKUP(J169,NP,12,FALSE)=0,VLOOKUP(J169,NP,4,FALSE),IF(VLOOKUP(J169,NP,22,FALSE)=0,VLOOKUP(J169,NP,14,FALSE),"")))</f>
        <v/>
      </c>
      <c r="S195" s="35" t="str">
        <f>IF(R195="","",IF(VLOOKUP(J169,NP,12,FALSE)=0,CONCATENATE(VLOOKUP(J169,NP,5,FALSE),"  ",VLOOKUP(J169,NP,6,FALSE)),IF(VLOOKUP(J169,NP,22,FALSE)=0,CONCATENATE(VLOOKUP(J169,NP,15,FALSE),"  ",VLOOKUP(J169,NP,16,FALSE)),"")))</f>
        <v/>
      </c>
      <c r="T195" s="35"/>
      <c r="U195" s="52"/>
      <c r="V195" s="35"/>
      <c r="W195" s="35"/>
      <c r="X195" s="52"/>
      <c r="Y195" s="35"/>
      <c r="Z195" s="65"/>
      <c r="AA195" s="59"/>
      <c r="AB195" s="59"/>
      <c r="AC195" s="59"/>
      <c r="AD195" s="59"/>
      <c r="AE195" s="59"/>
      <c r="AF195" s="59"/>
      <c r="AG195" s="59"/>
      <c r="AH195" s="122"/>
      <c r="AM195" s="37"/>
    </row>
    <row r="196" spans="1:39" ht="12" customHeight="1" x14ac:dyDescent="0.25">
      <c r="A196" s="114"/>
      <c r="B196" s="89"/>
      <c r="C196" s="113"/>
      <c r="D196" s="89"/>
      <c r="E196" s="114"/>
      <c r="F196" s="89"/>
      <c r="G196" s="89"/>
      <c r="H196" s="114"/>
      <c r="I196" s="89"/>
      <c r="J196" s="126"/>
      <c r="K196" s="131"/>
      <c r="L196" s="132"/>
      <c r="M196" s="133"/>
      <c r="N196" s="132"/>
      <c r="O196" s="132"/>
      <c r="P196" s="133"/>
      <c r="Q196" s="92"/>
      <c r="R196" s="58"/>
      <c r="S196" s="56" t="str">
        <f>IF(R195="","",IF(VLOOKUP(J169,NP,12,FALSE)=0,CONCATENATE(VLOOKUP(J169,NP,8,FALSE)," pts - ",VLOOKUP(J169,NP,11,FALSE)),IF(VLOOKUP(J169,NP,22,FALSE)=0,CONCATENATE(VLOOKUP(J169,NP,18,FALSE)," pts - ",VLOOKUP(J169,NP,21,FALSE)),"")))</f>
        <v/>
      </c>
      <c r="T196" s="56"/>
      <c r="U196" s="57"/>
      <c r="V196" s="56"/>
      <c r="W196" s="56"/>
      <c r="X196" s="57"/>
      <c r="Y196" s="134"/>
      <c r="Z196" s="83"/>
      <c r="AA196" s="59"/>
      <c r="AB196" s="59"/>
      <c r="AC196" s="59"/>
      <c r="AD196" s="59"/>
      <c r="AE196" s="59"/>
      <c r="AF196" s="59"/>
      <c r="AG196" s="59"/>
      <c r="AH196" s="122"/>
      <c r="AM196" s="37"/>
    </row>
    <row r="197" spans="1:39" ht="12" customHeight="1" x14ac:dyDescent="0.25">
      <c r="A197" s="114"/>
      <c r="B197" s="135"/>
      <c r="C197" s="136"/>
      <c r="D197" s="137"/>
      <c r="E197" s="133"/>
      <c r="F197" s="137"/>
      <c r="G197" s="137"/>
      <c r="H197" s="133"/>
      <c r="I197" s="92"/>
      <c r="J197" s="126"/>
      <c r="K197" s="138"/>
      <c r="L197" s="139"/>
      <c r="M197" s="140"/>
      <c r="N197" s="139"/>
      <c r="O197" s="139"/>
      <c r="P197" s="140"/>
      <c r="Q197" s="92"/>
      <c r="R197" s="76">
        <v>34</v>
      </c>
      <c r="S197" s="70" t="s">
        <v>45</v>
      </c>
      <c r="T197" s="70"/>
      <c r="U197" s="71" t="str">
        <f>IF(VLOOKUP(R197,NP,32,FALSE)="","",IF(VLOOKUP(R197,NP,32,FALSE)=0,"",VLOOKUP(R197,NP,32,FALSE)))</f>
        <v/>
      </c>
      <c r="V197" s="72" t="str">
        <f>IF(VLOOKUP(R197,NP,33,FALSE)="","",IF(VLOOKUP(R197,NP,34,FALSE)=2,"",VLOOKUP(R197,NP,34,FALSE)))</f>
        <v/>
      </c>
      <c r="W197" s="72"/>
      <c r="X197" s="73" t="str">
        <f>IF(VLOOKUP(R197,NP,33,FALSE)="","",IF(VLOOKUP(R197,NP,33,FALSE)=0,"",VLOOKUP(R197,NP,33,FALSE)))</f>
        <v xml:space="preserve"> </v>
      </c>
      <c r="Y197" s="74"/>
      <c r="Z197" s="77" t="str">
        <f>IF(VLOOKUP(R197,NP,12,FALSE)=1,VLOOKUP(R197,NP,4,FALSE),IF(VLOOKUP(R197,NP,22,FALSE)=1,VLOOKUP(R197,NP,14,FALSE),""))</f>
        <v/>
      </c>
      <c r="AA197" s="35" t="str">
        <f>IF(Z197="","",IF(VLOOKUP(R197,NP,12,FALSE)=1,CONCATENATE(VLOOKUP(R197,NP,5,FALSE),"  ",VLOOKUP(R197,NP,6,FALSE)),IF(VLOOKUP(R197,NP,22,FALSE)=1,CONCATENATE(VLOOKUP(R197,NP,15,FALSE),"  ",VLOOKUP(R197,NP,16,FALSE)),"")))</f>
        <v/>
      </c>
      <c r="AB197" s="35"/>
      <c r="AC197" s="35"/>
      <c r="AD197" s="35"/>
      <c r="AE197" s="35"/>
      <c r="AF197" s="35"/>
      <c r="AG197" s="35"/>
      <c r="AH197" s="97" t="s">
        <v>81</v>
      </c>
      <c r="AM197" s="37"/>
    </row>
    <row r="198" spans="1:39" ht="12" customHeight="1" x14ac:dyDescent="0.25">
      <c r="A198" s="114"/>
      <c r="B198" s="92"/>
      <c r="C198" s="123"/>
      <c r="D198" s="124"/>
      <c r="E198" s="125"/>
      <c r="F198" s="124"/>
      <c r="G198" s="124"/>
      <c r="H198" s="125"/>
      <c r="I198" s="89"/>
      <c r="J198" s="126"/>
      <c r="K198" s="141"/>
      <c r="L198" s="142"/>
      <c r="M198" s="143"/>
      <c r="N198" s="142"/>
      <c r="O198" s="142"/>
      <c r="P198" s="143"/>
      <c r="Q198" s="92"/>
      <c r="R198" s="59"/>
      <c r="S198" s="59"/>
      <c r="T198" s="59"/>
      <c r="U198" s="90"/>
      <c r="V198" s="59"/>
      <c r="W198" s="59"/>
      <c r="X198" s="90"/>
      <c r="Y198" s="58"/>
      <c r="Z198" s="80"/>
      <c r="AA198" s="60" t="str">
        <f>IF(Z197="","",IF(VLOOKUP(R197,NP,12,FALSE)=1,CONCATENATE(VLOOKUP(R197,NP,8,FALSE)," pts - ",VLOOKUP(R197,NP,11,FALSE)),IF(VLOOKUP(R197,NP,22,FALSE)=1,CONCATENATE(VLOOKUP(R197,NP,18,FALSE)," pts - ",VLOOKUP(R197,NP,21,FALSE)),"")))</f>
        <v/>
      </c>
      <c r="AB198" s="60"/>
      <c r="AC198" s="60"/>
      <c r="AD198" s="60"/>
      <c r="AE198" s="60"/>
      <c r="AF198" s="60"/>
      <c r="AG198" s="60"/>
      <c r="AH198" s="122"/>
      <c r="AM198" s="37"/>
    </row>
    <row r="199" spans="1:39" ht="12" customHeight="1" x14ac:dyDescent="0.25">
      <c r="A199" s="114"/>
      <c r="B199" s="126"/>
      <c r="C199" s="138"/>
      <c r="D199" s="139"/>
      <c r="E199" s="140"/>
      <c r="F199" s="139"/>
      <c r="G199" s="139"/>
      <c r="H199" s="140"/>
      <c r="I199" s="89"/>
      <c r="J199" s="126"/>
      <c r="K199" s="144"/>
      <c r="L199" s="109"/>
      <c r="M199" s="145"/>
      <c r="N199" s="109"/>
      <c r="O199" s="109"/>
      <c r="P199" s="145"/>
      <c r="Q199" s="54">
        <v>21</v>
      </c>
      <c r="R199" s="53" t="str">
        <f>IF(AND(VLOOKUP(J185,NP,12,FALSE)=0,VLOOKUP(J185,NP,22,FALSE)=0),"",IF(VLOOKUP(J185,NP,12,FALSE)=0,VLOOKUP(J185,NP,4,FALSE),IF(VLOOKUP(J185,NP,22,FALSE)=0,VLOOKUP(J185,NP,14,FALSE),"")))</f>
        <v/>
      </c>
      <c r="S199" s="35" t="str">
        <f>IF(R199="","",IF(VLOOKUP(J185,NP,12,FALSE)=0,CONCATENATE(VLOOKUP(J185,NP,5,FALSE),"  ",VLOOKUP(J185,NP,6,FALSE)),IF(VLOOKUP(J185,NP,22,FALSE)=0,CONCATENATE(VLOOKUP(J185,NP,15,FALSE),"  ",VLOOKUP(J185,NP,16,FALSE)),"")))</f>
        <v/>
      </c>
      <c r="T199" s="35"/>
      <c r="U199" s="52"/>
      <c r="V199" s="35"/>
      <c r="W199" s="35"/>
      <c r="X199" s="52"/>
      <c r="Y199" s="35"/>
      <c r="Z199" s="83"/>
      <c r="AA199" s="60" t="str">
        <f>IF(Z197="","",CONCATENATE(IF(VLOOKUP(R197,NP,23,FALSE)="","",IF(VLOOKUP(R197,NP,12,FALSE)=1,VLOOKUP(R197,NP,23,FALSE),-VLOOKUP(R197,NP,23,FALSE))),IF(VLOOKUP(R197,NP,24,FALSE)="","",CONCATENATE(" / ",IF(VLOOKUP(R197,NP,12,FALSE)=1,VLOOKUP(R197,NP,24,FALSE),-VLOOKUP(R197,NP,24,FALSE)))),IF(VLOOKUP(R197,NP,25,FALSE)="","",CONCATENATE(" / ",IF(VLOOKUP(R197,NP,12,FALSE)=1,VLOOKUP(R197,NP,25,FALSE),-VLOOKUP(R197,NP,25,FALSE)))),IF(VLOOKUP(R197,NP,26,FALSE)="","",CONCATENATE(" / ",IF(VLOOKUP(R197,NP,12,FALSE)=1,VLOOKUP(R197,NP,26,FALSE),-VLOOKUP(R197,NP,26,FALSE)))),IF(VLOOKUP(R197,NP,27,FALSE)="","",CONCATENATE(" / ",IF(VLOOKUP(R197,NP,12,FALSE)=1,VLOOKUP(R197,NP,27,FALSE),-VLOOKUP(R197,NP,27,FALSE)))),IF(VLOOKUP(R197,NP,28)="","",CONCATENATE(" / ",IF(VLOOKUP(R197,NP,12)=1,VLOOKUP(R197,NP,28),-VLOOKUP(R197,NP,28)))),IF(VLOOKUP(R197,NP,29)="","",CONCATENATE(" / ",IF(VLOOKUP(R197,NP,12)=1,VLOOKUP(R197,NP,29),-VLOOKUP(R197,NP,29))))))</f>
        <v/>
      </c>
      <c r="AB199" s="60"/>
      <c r="AC199" s="60"/>
      <c r="AD199" s="60"/>
      <c r="AE199" s="60"/>
      <c r="AF199" s="60"/>
      <c r="AG199" s="60"/>
      <c r="AH199" s="122"/>
      <c r="AM199" s="37"/>
    </row>
    <row r="200" spans="1:39" ht="12" customHeight="1" x14ac:dyDescent="0.25">
      <c r="A200" s="114"/>
      <c r="B200" s="126"/>
      <c r="C200" s="146"/>
      <c r="D200" s="140"/>
      <c r="E200" s="140"/>
      <c r="F200" s="140"/>
      <c r="G200" s="140"/>
      <c r="H200" s="140"/>
      <c r="I200" s="89"/>
      <c r="J200" s="126"/>
      <c r="K200" s="59"/>
      <c r="L200" s="59"/>
      <c r="M200" s="90"/>
      <c r="N200" s="59"/>
      <c r="O200" s="59"/>
      <c r="P200" s="90"/>
      <c r="Q200" s="92"/>
      <c r="R200" s="58"/>
      <c r="S200" s="56" t="str">
        <f>IF(R199="","",IF(VLOOKUP(J185,NP,12,FALSE)=0,CONCATENATE(VLOOKUP(J185,NP,8,FALSE)," pts - ",VLOOKUP(J185,NP,11,FALSE)),IF(VLOOKUP(J185,NP,22,FALSE)=0,CONCATENATE(VLOOKUP(J185,NP,18,FALSE)," pts - ",VLOOKUP(J185,NP,21,FALSE)),"")))</f>
        <v/>
      </c>
      <c r="T200" s="56"/>
      <c r="U200" s="57"/>
      <c r="V200" s="56"/>
      <c r="W200" s="56"/>
      <c r="X200" s="57"/>
      <c r="Y200" s="56"/>
      <c r="Z200" s="86"/>
      <c r="AA200" s="59"/>
      <c r="AB200" s="59"/>
      <c r="AC200" s="59"/>
      <c r="AD200" s="59"/>
      <c r="AE200" s="59"/>
      <c r="AF200" s="59"/>
      <c r="AG200" s="58"/>
      <c r="AH200" s="119"/>
      <c r="AM200" s="37"/>
    </row>
    <row r="201" spans="1:39" ht="12" customHeight="1" x14ac:dyDescent="0.25">
      <c r="A201" s="114"/>
      <c r="B201" s="126"/>
      <c r="C201" s="121"/>
      <c r="D201" s="92"/>
      <c r="E201" s="100"/>
      <c r="F201" s="92"/>
      <c r="G201" s="92"/>
      <c r="H201" s="100"/>
      <c r="I201" s="89"/>
      <c r="J201" s="126"/>
      <c r="K201" s="59"/>
      <c r="L201" s="59"/>
      <c r="M201" s="90"/>
      <c r="N201" s="59"/>
      <c r="O201" s="59"/>
      <c r="P201" s="90"/>
      <c r="Q201" s="92"/>
      <c r="R201" s="65"/>
      <c r="S201" s="106"/>
      <c r="T201" s="107"/>
      <c r="U201" s="108"/>
      <c r="V201" s="107"/>
      <c r="W201" s="107"/>
      <c r="X201" s="108"/>
      <c r="Y201" s="109"/>
      <c r="Z201" s="53" t="str">
        <f>IF(AND(VLOOKUP(R197,NP,12,FALSE)=0,VLOOKUP(R197,NP,22,FALSE)=0),"",IF(VLOOKUP(R197,NP,12,FALSE)=0,VLOOKUP(R197,NP,4,FALSE),IF(VLOOKUP(R197,NP,22,FALSE)=0,VLOOKUP(R197,NP,14,FALSE),"")))</f>
        <v/>
      </c>
      <c r="AA201" s="35" t="str">
        <f>IF(Z201="","",IF(VLOOKUP(R197,NP,12,FALSE)=0,CONCATENATE(VLOOKUP(R197,NP,5,FALSE),"  ",VLOOKUP(R197,NP,6,FALSE)),IF(VLOOKUP(R197,NP,22,FALSE)=0,CONCATENATE(VLOOKUP(R197,NP,15,FALSE),"  ",VLOOKUP(R197,NP,16,FALSE)),"")))</f>
        <v/>
      </c>
      <c r="AB201" s="35"/>
      <c r="AC201" s="35"/>
      <c r="AD201" s="35"/>
      <c r="AE201" s="35"/>
      <c r="AF201" s="35"/>
      <c r="AG201" s="35"/>
      <c r="AH201" s="97" t="s">
        <v>82</v>
      </c>
      <c r="AM201" s="37"/>
    </row>
    <row r="202" spans="1:39" ht="12" customHeight="1" x14ac:dyDescent="0.25">
      <c r="A202" s="114"/>
      <c r="B202" s="126"/>
      <c r="C202" s="121"/>
      <c r="D202" s="92"/>
      <c r="E202" s="100"/>
      <c r="F202" s="92"/>
      <c r="G202" s="92"/>
      <c r="H202" s="100"/>
      <c r="I202" s="89"/>
      <c r="J202" s="126"/>
      <c r="K202" s="59"/>
      <c r="L202" s="59"/>
      <c r="M202" s="90"/>
      <c r="N202" s="59"/>
      <c r="O202" s="59"/>
      <c r="P202" s="90"/>
      <c r="Q202" s="92"/>
      <c r="R202" s="65"/>
      <c r="S202" s="33"/>
      <c r="T202" s="33"/>
      <c r="U202" s="51"/>
      <c r="V202" s="33"/>
      <c r="W202" s="33"/>
      <c r="X202" s="51"/>
      <c r="Y202" s="59"/>
      <c r="Z202" s="58"/>
      <c r="AA202" s="60" t="str">
        <f>IF(Z201="","",IF(VLOOKUP(R197,NP,12,FALSE)=0,CONCATENATE(VLOOKUP(R197,NP,8,FALSE)," pts - ",VLOOKUP(R197,NP,11,FALSE)),IF(VLOOKUP(R197,NP,22,FALSE)=0,CONCATENATE(VLOOKUP(R197,NP,18,FALSE)," pts - ",VLOOKUP(R197,NP,21,FALSE)),"")))</f>
        <v/>
      </c>
      <c r="AB202" s="60"/>
      <c r="AC202" s="60"/>
      <c r="AD202" s="60"/>
      <c r="AE202" s="60"/>
      <c r="AF202" s="60"/>
      <c r="AG202" s="60"/>
      <c r="AH202" s="122"/>
      <c r="AM202" s="37"/>
    </row>
    <row r="203" spans="1:39" ht="12" customHeight="1" x14ac:dyDescent="0.25">
      <c r="A203" s="114"/>
      <c r="B203" s="135"/>
      <c r="C203" s="136"/>
      <c r="D203" s="137"/>
      <c r="E203" s="133"/>
      <c r="F203" s="137"/>
      <c r="G203" s="137"/>
      <c r="H203" s="133"/>
      <c r="I203" s="92"/>
      <c r="J203" s="126"/>
      <c r="K203" s="59"/>
      <c r="L203" s="139"/>
      <c r="M203" s="140"/>
      <c r="N203" s="139"/>
      <c r="O203" s="139"/>
      <c r="P203" s="140"/>
      <c r="Q203" s="92"/>
      <c r="R203" s="65"/>
      <c r="AM203" s="37"/>
    </row>
    <row r="204" spans="1:39" ht="12" customHeight="1" x14ac:dyDescent="0.25">
      <c r="A204" s="114"/>
      <c r="B204" s="126"/>
      <c r="C204" s="123"/>
      <c r="D204" s="124"/>
      <c r="E204" s="125"/>
      <c r="F204" s="124"/>
      <c r="G204" s="124"/>
      <c r="H204" s="125"/>
      <c r="I204" s="92"/>
      <c r="J204" s="110"/>
      <c r="K204" s="111"/>
      <c r="L204" s="111"/>
      <c r="M204" s="111"/>
      <c r="N204" s="111"/>
      <c r="O204" s="111"/>
      <c r="P204" s="111"/>
      <c r="Q204" s="112"/>
      <c r="R204" s="110"/>
      <c r="S204" s="111"/>
      <c r="T204" s="111"/>
      <c r="U204" s="111"/>
      <c r="V204" s="111"/>
      <c r="W204" s="111"/>
      <c r="X204" s="111"/>
      <c r="Y204" s="112"/>
      <c r="AM204" s="37"/>
    </row>
    <row r="205" spans="1:39" ht="12" customHeight="1" x14ac:dyDescent="0.35">
      <c r="A205" s="114"/>
      <c r="B205" s="126"/>
      <c r="C205" s="123"/>
      <c r="D205" s="124"/>
      <c r="E205" s="125"/>
      <c r="F205" s="124"/>
      <c r="G205" s="124"/>
      <c r="H205" s="125"/>
      <c r="I205" s="92"/>
      <c r="J205" s="116"/>
      <c r="K205" s="116"/>
      <c r="L205" s="116"/>
      <c r="M205" s="116"/>
      <c r="N205" s="116"/>
      <c r="O205" s="116"/>
      <c r="P205" s="116"/>
      <c r="Q205" s="116"/>
      <c r="R205" s="116"/>
      <c r="S205" s="116"/>
      <c r="T205" s="116"/>
      <c r="U205" s="116"/>
      <c r="V205" s="116"/>
      <c r="W205" s="116"/>
      <c r="X205" s="116"/>
      <c r="Y205" s="116"/>
      <c r="AM205" s="37"/>
    </row>
    <row r="206" spans="1:39" ht="12" customHeight="1" x14ac:dyDescent="0.25">
      <c r="A206" s="114"/>
      <c r="B206" s="89"/>
      <c r="C206" s="117"/>
      <c r="D206" s="58"/>
      <c r="E206" s="118"/>
      <c r="F206" s="58"/>
      <c r="G206" s="58"/>
      <c r="H206" s="118"/>
      <c r="I206" s="59"/>
      <c r="J206" s="45" t="s">
        <v>83</v>
      </c>
      <c r="K206" s="45"/>
      <c r="L206" s="45"/>
      <c r="M206" s="45"/>
      <c r="N206" s="45"/>
      <c r="O206" s="45"/>
      <c r="P206" s="45"/>
      <c r="Q206" s="45"/>
      <c r="R206" s="45" t="s">
        <v>84</v>
      </c>
      <c r="S206" s="45"/>
      <c r="T206" s="45"/>
      <c r="U206" s="45"/>
      <c r="V206" s="45"/>
      <c r="W206" s="45"/>
      <c r="X206" s="45"/>
      <c r="Y206" s="45"/>
      <c r="Z206" s="59"/>
      <c r="AA206" s="59"/>
      <c r="AB206" s="59"/>
      <c r="AC206" s="59"/>
      <c r="AD206" s="59"/>
      <c r="AE206" s="59"/>
      <c r="AF206" s="59"/>
      <c r="AG206" s="59"/>
      <c r="AH206" s="122"/>
      <c r="AI206" s="59"/>
      <c r="AJ206" s="59"/>
      <c r="AK206" s="59"/>
      <c r="AL206" s="59"/>
      <c r="AM206" s="122"/>
    </row>
    <row r="207" spans="1:39" ht="12" customHeight="1" x14ac:dyDescent="0.35">
      <c r="A207" s="114"/>
      <c r="B207" s="89"/>
      <c r="C207" s="150"/>
      <c r="D207" s="149"/>
      <c r="E207" s="151"/>
      <c r="F207" s="149"/>
      <c r="G207" s="149"/>
      <c r="H207" s="151"/>
      <c r="I207" s="148"/>
      <c r="J207" s="65"/>
      <c r="K207" s="67"/>
      <c r="L207" s="67"/>
      <c r="M207" s="67"/>
      <c r="N207" s="67"/>
      <c r="O207" s="67"/>
      <c r="P207" s="67"/>
      <c r="Q207" s="148"/>
      <c r="R207" s="152"/>
      <c r="S207" s="148"/>
      <c r="T207" s="148"/>
      <c r="U207" s="153"/>
      <c r="V207" s="148"/>
      <c r="W207" s="148"/>
      <c r="X207" s="153"/>
      <c r="Y207" s="148"/>
      <c r="Z207" s="152"/>
      <c r="AA207" s="148"/>
      <c r="AB207" s="148"/>
      <c r="AC207" s="148"/>
      <c r="AD207" s="148"/>
      <c r="AE207" s="148"/>
      <c r="AF207" s="148"/>
      <c r="AG207" s="148"/>
      <c r="AH207" s="122"/>
      <c r="AI207" s="59"/>
      <c r="AJ207" s="59"/>
      <c r="AK207" s="59"/>
      <c r="AL207" s="59"/>
      <c r="AM207" s="122"/>
    </row>
    <row r="208" spans="1:39" ht="12" customHeight="1" x14ac:dyDescent="0.35">
      <c r="A208" s="114"/>
      <c r="B208" s="89"/>
      <c r="C208" s="154"/>
      <c r="D208" s="103"/>
      <c r="E208" s="104"/>
      <c r="F208" s="103"/>
      <c r="G208" s="103"/>
      <c r="H208" s="104"/>
      <c r="I208" s="54">
        <v>18</v>
      </c>
      <c r="J208" s="53" t="str">
        <f>IF(AND(VLOOKUP(B165,NP,12,FALSE)=0,VLOOKUP(B165,NP,22,FALSE)=0),"",IF(VLOOKUP(B165,NP,12,FALSE)=0,VLOOKUP(B165,NP,4,FALSE),IF(VLOOKUP(B165,NP,22,FALSE)=0,VLOOKUP(B165,NP,14,FALSE),"")))</f>
        <v/>
      </c>
      <c r="K208" s="35" t="str">
        <f>IF(J208="","",IF(VLOOKUP(B165,NP,12,FALSE)=0,CONCATENATE(VLOOKUP(B165,NP,5,FALSE),"  ",VLOOKUP(B165,NP,6,FALSE)),IF(VLOOKUP(B165,NP,22,FALSE)=0,CONCATENATE(VLOOKUP(B165,NP,15,FALSE),"  ",VLOOKUP(B165,NP,16,FALSE)),"")))</f>
        <v/>
      </c>
      <c r="L208" s="35"/>
      <c r="M208" s="52"/>
      <c r="N208" s="35"/>
      <c r="O208" s="35"/>
      <c r="P208" s="52"/>
      <c r="Q208" s="35"/>
      <c r="R208" s="65"/>
      <c r="S208" s="59"/>
      <c r="T208" s="59"/>
      <c r="U208" s="90"/>
      <c r="V208" s="59"/>
      <c r="W208" s="59"/>
      <c r="X208" s="90"/>
      <c r="Y208" s="59"/>
      <c r="Z208" s="65"/>
      <c r="AA208" s="59"/>
      <c r="AB208" s="59"/>
      <c r="AC208" s="59"/>
      <c r="AD208" s="59"/>
      <c r="AE208" s="59"/>
      <c r="AF208" s="59"/>
      <c r="AG208" s="59"/>
      <c r="AH208" s="122"/>
      <c r="AI208" s="59"/>
      <c r="AJ208" s="59"/>
      <c r="AK208" s="59"/>
      <c r="AL208" s="59"/>
      <c r="AM208" s="122"/>
    </row>
    <row r="209" spans="1:39" ht="12" customHeight="1" x14ac:dyDescent="0.35">
      <c r="A209" s="114"/>
      <c r="B209" s="135"/>
      <c r="C209" s="150"/>
      <c r="D209" s="149"/>
      <c r="E209" s="151"/>
      <c r="F209" s="149"/>
      <c r="G209" s="149"/>
      <c r="H209" s="151"/>
      <c r="I209" s="148"/>
      <c r="J209" s="58"/>
      <c r="K209" s="56" t="str">
        <f>IF(J208="","",IF(VLOOKUP(B165,NP,12,FALSE)=0,CONCATENATE(VLOOKUP(B165,NP,8,FALSE)," pts - ",VLOOKUP(B165,NP,11,FALSE)),IF(VLOOKUP(B165,NP,22,FALSE)=0,CONCATENATE(VLOOKUP(B165,NP,18,FALSE)," pts - ",VLOOKUP(B165,NP,21,FALSE)),"")))</f>
        <v/>
      </c>
      <c r="L209" s="56"/>
      <c r="M209" s="57"/>
      <c r="N209" s="56"/>
      <c r="O209" s="56"/>
      <c r="P209" s="57"/>
      <c r="Q209" s="134"/>
      <c r="R209" s="68">
        <v>19</v>
      </c>
      <c r="S209" s="2"/>
      <c r="T209" s="4"/>
      <c r="U209" s="27"/>
      <c r="V209" s="4"/>
      <c r="W209" s="4"/>
      <c r="X209" s="27"/>
      <c r="Y209" s="79"/>
      <c r="Z209" s="65"/>
      <c r="AA209" s="59"/>
      <c r="AB209" s="59"/>
      <c r="AC209" s="59"/>
      <c r="AD209" s="59"/>
      <c r="AE209" s="59"/>
      <c r="AF209" s="59"/>
      <c r="AG209" s="59"/>
      <c r="AH209" s="122"/>
      <c r="AI209" s="59"/>
      <c r="AJ209" s="59"/>
      <c r="AK209" s="59"/>
      <c r="AL209" s="59"/>
      <c r="AM209" s="122"/>
    </row>
    <row r="210" spans="1:39" ht="12" customHeight="1" x14ac:dyDescent="0.35">
      <c r="A210" s="114"/>
      <c r="B210" s="92"/>
      <c r="C210" s="150"/>
      <c r="D210" s="149"/>
      <c r="E210" s="151"/>
      <c r="F210" s="149"/>
      <c r="G210" s="149"/>
      <c r="H210" s="151"/>
      <c r="I210" s="148"/>
      <c r="J210" s="76">
        <v>23</v>
      </c>
      <c r="K210" s="70" t="s">
        <v>45</v>
      </c>
      <c r="L210" s="70"/>
      <c r="M210" s="71" t="str">
        <f>IF(VLOOKUP(J210,NP,32,FALSE)="","",IF(VLOOKUP(J210,NP,32,FALSE)=0,"",VLOOKUP(J210,NP,32,FALSE)))</f>
        <v/>
      </c>
      <c r="N210" s="72" t="str">
        <f>IF(VLOOKUP(J210,NP,33,FALSE)="","",IF(VLOOKUP(J210,NP,34,FALSE)=2,"",VLOOKUP(J210,NP,34,FALSE)))</f>
        <v/>
      </c>
      <c r="O210" s="72"/>
      <c r="P210" s="73" t="str">
        <f>IF(VLOOKUP(J210,NP,33,FALSE)="","",IF(VLOOKUP(J210,NP,33,FALSE)=0,"",VLOOKUP(J210,NP,33,FALSE)))</f>
        <v xml:space="preserve"> </v>
      </c>
      <c r="Q210" s="74"/>
      <c r="R210" s="77" t="str">
        <f>IF(VLOOKUP(R213,NP,4,FALSE)=0,"",VLOOKUP(R213,NP,4,FALSE))</f>
        <v/>
      </c>
      <c r="S210" s="35" t="str">
        <f>IF(R210="","",CONCATENATE(VLOOKUP(R213,NP,5,FALSE),"  ",VLOOKUP(R213,NP,6,FALSE)))</f>
        <v/>
      </c>
      <c r="T210" s="35"/>
      <c r="U210" s="52"/>
      <c r="V210" s="35"/>
      <c r="W210" s="35"/>
      <c r="X210" s="52"/>
      <c r="Y210" s="35"/>
      <c r="Z210" s="65"/>
      <c r="AA210" s="59"/>
      <c r="AB210" s="59"/>
      <c r="AC210" s="59"/>
      <c r="AD210" s="59"/>
      <c r="AE210" s="59"/>
      <c r="AF210" s="59"/>
      <c r="AG210" s="59"/>
      <c r="AH210" s="122"/>
      <c r="AI210" s="59"/>
      <c r="AJ210" s="59"/>
      <c r="AK210" s="59"/>
      <c r="AL210" s="59"/>
      <c r="AM210" s="122"/>
    </row>
    <row r="211" spans="1:39" ht="12" customHeight="1" x14ac:dyDescent="0.35">
      <c r="A211" s="114"/>
      <c r="B211" s="126"/>
      <c r="C211" s="150"/>
      <c r="D211" s="149"/>
      <c r="E211" s="151"/>
      <c r="F211" s="149"/>
      <c r="G211" s="149"/>
      <c r="H211" s="151"/>
      <c r="I211" s="148"/>
      <c r="J211" s="59"/>
      <c r="K211" s="59"/>
      <c r="L211" s="59"/>
      <c r="M211" s="90"/>
      <c r="N211" s="59"/>
      <c r="O211" s="59"/>
      <c r="P211" s="90"/>
      <c r="Q211" s="58"/>
      <c r="R211" s="80"/>
      <c r="S211" s="56" t="str">
        <f>IF(R210="","",CONCATENATE(VLOOKUP(R213,NP,8,FALSE)," pts - ",VLOOKUP(R213,NP,11,FALSE)))</f>
        <v/>
      </c>
      <c r="T211" s="56"/>
      <c r="U211" s="57"/>
      <c r="V211" s="56"/>
      <c r="W211" s="56"/>
      <c r="X211" s="57"/>
      <c r="Y211" s="134"/>
      <c r="Z211" s="83"/>
      <c r="AA211" s="59"/>
      <c r="AB211" s="59"/>
      <c r="AC211" s="59"/>
      <c r="AD211" s="59"/>
      <c r="AE211" s="59"/>
      <c r="AF211" s="59"/>
      <c r="AG211" s="59"/>
      <c r="AH211" s="157"/>
      <c r="AI211" s="59"/>
      <c r="AJ211" s="59"/>
      <c r="AK211" s="59"/>
      <c r="AL211" s="59"/>
      <c r="AM211" s="122"/>
    </row>
    <row r="212" spans="1:39" ht="12" customHeight="1" x14ac:dyDescent="0.35">
      <c r="A212" s="114"/>
      <c r="B212" s="126"/>
      <c r="C212" s="154"/>
      <c r="D212" s="103"/>
      <c r="E212" s="104"/>
      <c r="F212" s="103"/>
      <c r="G212" s="103"/>
      <c r="H212" s="104"/>
      <c r="I212" s="54">
        <v>19</v>
      </c>
      <c r="J212" s="53" t="str">
        <f>IF(AND(VLOOKUP(B173,NP,12,FALSE)=0,VLOOKUP(B173,NP,22,FALSE)=0),"",IF(VLOOKUP(B173,NP,12,FALSE)=0,VLOOKUP(B173,NP,4,FALSE),IF(VLOOKUP(B173,NP,22,FALSE)=0,VLOOKUP(B173,NP,14,FALSE),"")))</f>
        <v/>
      </c>
      <c r="K212" s="35" t="str">
        <f>IF(J212="","",IF(VLOOKUP(B173,NP,12,FALSE)=0,CONCATENATE(VLOOKUP(B173,NP,5,FALSE),"  ",VLOOKUP(B173,NP,6,FALSE)),IF(VLOOKUP(B173,NP,22,FALSE)=0,CONCATENATE(VLOOKUP(B173,NP,15,FALSE),"  ",VLOOKUP(B173,NP,16,FALSE)),"")))</f>
        <v/>
      </c>
      <c r="L212" s="35"/>
      <c r="M212" s="52"/>
      <c r="N212" s="35"/>
      <c r="O212" s="35"/>
      <c r="P212" s="52"/>
      <c r="Q212" s="35"/>
      <c r="R212" s="83"/>
      <c r="S212" s="60" t="str">
        <f>IF(R210="","",CONCATENATE(IF(VLOOKUP(J210,NP,23,FALSE)="","",IF(VLOOKUP(J210,NP,12,FALSE)=1,VLOOKUP(J210,NP,23,FALSE),-VLOOKUP(J210,NP,23,FALSE))),IF(VLOOKUP(J210,NP,24,FALSE)="","",CONCATENATE(" / ",IF(VLOOKUP(J210,NP,12,FALSE)=1,VLOOKUP(J210,NP,24,FALSE),-VLOOKUP(J210,NP,24,FALSE)))),IF(VLOOKUP(J210,NP,25,FALSE)="","",CONCATENATE(" / ",IF(VLOOKUP(J210,NP,12,FALSE)=1,VLOOKUP(J210,NP,25,FALSE),-VLOOKUP(J210,NP,25,FALSE)))),IF(VLOOKUP(J210,NP,26,FALSE)="","",CONCATENATE(" / ",IF(VLOOKUP(J210,NP,12,FALSE)=1,VLOOKUP(J210,NP,26,FALSE),-VLOOKUP(J210,NP,26,FALSE)))),IF(VLOOKUP(J210,NP,27,FALSE)="","",CONCATENATE(" / ",IF(VLOOKUP(J210,NP,12,FALSE)=1,VLOOKUP(J210,NP,27,FALSE),-VLOOKUP(J210,NP,27,FALSE)))),IF(VLOOKUP(J210,NP,28)="","",CONCATENATE(" / ",IF(VLOOKUP(J210,NP,12)=1,VLOOKUP(J210,NP,28),-VLOOKUP(J210,NP,28)))),IF(VLOOKUP(J210,NP,29)="","",CONCATENATE(" / ",IF(VLOOKUP(J210,NP,12)=1,VLOOKUP(J210,NP,29),-VLOOKUP(J210,NP,29))))))</f>
        <v/>
      </c>
      <c r="T212" s="60"/>
      <c r="U212" s="47"/>
      <c r="V212" s="60"/>
      <c r="W212" s="60"/>
      <c r="X212" s="47"/>
      <c r="Y212" s="158"/>
      <c r="Z212" s="83"/>
      <c r="AA212" s="59"/>
      <c r="AB212" s="59"/>
      <c r="AC212" s="59"/>
      <c r="AD212" s="59"/>
      <c r="AE212" s="59"/>
      <c r="AF212" s="59"/>
      <c r="AG212" s="59"/>
      <c r="AH212" s="157"/>
      <c r="AI212" s="59"/>
      <c r="AJ212" s="59"/>
      <c r="AK212" s="59"/>
      <c r="AL212" s="59"/>
      <c r="AM212" s="122"/>
    </row>
    <row r="213" spans="1:39" ht="12" customHeight="1" x14ac:dyDescent="0.35">
      <c r="A213" s="114"/>
      <c r="B213" s="126"/>
      <c r="C213" s="150"/>
      <c r="D213" s="149"/>
      <c r="E213" s="151"/>
      <c r="F213" s="149"/>
      <c r="G213" s="149"/>
      <c r="H213" s="151"/>
      <c r="I213" s="148"/>
      <c r="J213" s="58"/>
      <c r="K213" s="56" t="str">
        <f>IF(J212="","",IF(VLOOKUP(B173,NP,12,FALSE)=0,CONCATENATE(VLOOKUP(B173,NP,8,FALSE)," pts - ",VLOOKUP(B173,NP,11,FALSE)),IF(VLOOKUP(B173,NP,22,FALSE)=0,CONCATENATE(VLOOKUP(B173,NP,18,FALSE)," pts - ",VLOOKUP(B173,NP,21,FALSE)),"")))</f>
        <v/>
      </c>
      <c r="L213" s="56"/>
      <c r="M213" s="57"/>
      <c r="N213" s="56"/>
      <c r="O213" s="56"/>
      <c r="P213" s="57"/>
      <c r="Q213" s="56"/>
      <c r="R213" s="76">
        <v>35</v>
      </c>
      <c r="S213" s="70" t="s">
        <v>45</v>
      </c>
      <c r="T213" s="70"/>
      <c r="U213" s="71" t="str">
        <f>IF(VLOOKUP(R213,NP,32,FALSE)="","",IF(VLOOKUP(R213,NP,32,FALSE)=0,"",VLOOKUP(R213,NP,32,FALSE)))</f>
        <v/>
      </c>
      <c r="V213" s="72" t="str">
        <f>IF(VLOOKUP(R213,NP,33,FALSE)="","",IF(VLOOKUP(R213,NP,34,FALSE)=2,"",VLOOKUP(R213,NP,34,FALSE)))</f>
        <v/>
      </c>
      <c r="W213" s="72"/>
      <c r="X213" s="73" t="str">
        <f>IF(VLOOKUP(R213,NP,33,FALSE)="","",IF(VLOOKUP(R213,NP,33,FALSE)=0,"",VLOOKUP(R213,NP,33,FALSE)))</f>
        <v xml:space="preserve"> </v>
      </c>
      <c r="Y213" s="74"/>
      <c r="Z213" s="77" t="str">
        <f>IF(VLOOKUP(R213,NP,12,FALSE)=1,VLOOKUP(R213,NP,4,FALSE),IF(VLOOKUP(R213,NP,22,FALSE)=1,VLOOKUP(R213,NP,14,FALSE),""))</f>
        <v/>
      </c>
      <c r="AA213" s="35" t="str">
        <f>IF(Z213="","",IF(VLOOKUP(R213,NP,12,FALSE)=1,CONCATENATE(VLOOKUP(R213,NP,5,FALSE),"  ",VLOOKUP(R213,NP,6,FALSE)),IF(VLOOKUP(R213,NP,22,FALSE)=1,CONCATENATE(VLOOKUP(R213,NP,15,FALSE),"  ",VLOOKUP(R213,NP,16,FALSE)),"")))</f>
        <v/>
      </c>
      <c r="AB213" s="35"/>
      <c r="AC213" s="35"/>
      <c r="AD213" s="35"/>
      <c r="AE213" s="35"/>
      <c r="AF213" s="35"/>
      <c r="AG213" s="35"/>
      <c r="AH213" s="97" t="s">
        <v>85</v>
      </c>
      <c r="AI213" s="59"/>
      <c r="AJ213" s="59"/>
      <c r="AK213" s="59"/>
      <c r="AL213" s="59"/>
      <c r="AM213" s="122"/>
    </row>
    <row r="214" spans="1:39" ht="12" customHeight="1" x14ac:dyDescent="0.35">
      <c r="A214" s="114"/>
      <c r="B214" s="126"/>
      <c r="C214" s="154"/>
      <c r="D214" s="103"/>
      <c r="E214" s="104"/>
      <c r="F214" s="103"/>
      <c r="G214" s="103"/>
      <c r="H214" s="104"/>
      <c r="I214" s="54">
        <v>22</v>
      </c>
      <c r="J214" s="53" t="str">
        <f>IF(AND(VLOOKUP(B181,NP,12,FALSE)=0,VLOOKUP(B181,NP,22,FALSE)=0),"",IF(VLOOKUP(B181,NP,12,FALSE)=0,VLOOKUP(B181,NP,4,FALSE),IF(VLOOKUP(B181,NP,22,FALSE)=0,VLOOKUP(B181,NP,14,FALSE),"")))</f>
        <v/>
      </c>
      <c r="K214" s="35" t="str">
        <f>IF(J214="","",IF(VLOOKUP(B181,NP,12,FALSE)=0,CONCATENATE(VLOOKUP(B181,NP,5,FALSE),"  ",VLOOKUP(B181,NP,6,FALSE)),IF(VLOOKUP(B181,NP,22,FALSE)=0,CONCATENATE(VLOOKUP(B181,NP,15,FALSE),"  ",VLOOKUP(B181,NP,16,FALSE)),"")))</f>
        <v/>
      </c>
      <c r="L214" s="35"/>
      <c r="M214" s="52"/>
      <c r="N214" s="35"/>
      <c r="O214" s="35"/>
      <c r="P214" s="52"/>
      <c r="Q214" s="35"/>
      <c r="R214" s="65"/>
      <c r="S214" s="59"/>
      <c r="T214" s="59"/>
      <c r="U214" s="90"/>
      <c r="V214" s="59"/>
      <c r="W214" s="59"/>
      <c r="X214" s="90"/>
      <c r="Y214" s="58"/>
      <c r="Z214" s="80"/>
      <c r="AA214" s="60" t="str">
        <f>IF(Z213="","",IF(VLOOKUP(R213,NP,12,FALSE)=1,CONCATENATE(VLOOKUP(R213,NP,8,FALSE)," pts - ",VLOOKUP(R213,NP,11,FALSE)),IF(VLOOKUP(R213,NP,22,FALSE)=1,CONCATENATE(VLOOKUP(R213,NP,18,FALSE)," pts - ",VLOOKUP(R213,NP,21,FALSE)),"")))</f>
        <v/>
      </c>
      <c r="AB214" s="60"/>
      <c r="AC214" s="60"/>
      <c r="AD214" s="60"/>
      <c r="AE214" s="60"/>
      <c r="AF214" s="60"/>
      <c r="AG214" s="60"/>
      <c r="AH214" s="157"/>
      <c r="AI214" s="59"/>
      <c r="AJ214" s="59"/>
      <c r="AK214" s="59"/>
      <c r="AL214" s="59"/>
      <c r="AM214" s="122"/>
    </row>
    <row r="215" spans="1:39" ht="12" customHeight="1" x14ac:dyDescent="0.35">
      <c r="A215" s="114"/>
      <c r="B215" s="135"/>
      <c r="C215" s="150"/>
      <c r="D215" s="149"/>
      <c r="E215" s="151"/>
      <c r="F215" s="149"/>
      <c r="G215" s="149"/>
      <c r="H215" s="151"/>
      <c r="I215" s="148"/>
      <c r="J215" s="58"/>
      <c r="K215" s="56" t="str">
        <f>IF(J214="","",IF(VLOOKUP(B181,NP,12,FALSE)=0,CONCATENATE(VLOOKUP(B181,NP,8,FALSE)," pts - ",VLOOKUP(B181,NP,11,FALSE)),IF(VLOOKUP(B181,NP,22,FALSE)=0,CONCATENATE(VLOOKUP(B181,NP,18,FALSE)," pts - ",VLOOKUP(B181,NP,21,FALSE)),"")))</f>
        <v/>
      </c>
      <c r="L215" s="56"/>
      <c r="M215" s="57"/>
      <c r="N215" s="56"/>
      <c r="O215" s="56"/>
      <c r="P215" s="57"/>
      <c r="Q215" s="134"/>
      <c r="R215" s="5"/>
      <c r="S215" s="2"/>
      <c r="T215" s="4"/>
      <c r="U215" s="27"/>
      <c r="V215" s="4"/>
      <c r="W215" s="4"/>
      <c r="X215" s="27"/>
      <c r="Y215" s="79"/>
      <c r="Z215" s="83"/>
      <c r="AA215" s="60" t="str">
        <f>IF(Z213="","",CONCATENATE(IF(VLOOKUP(R213,NP,23,FALSE)="","",IF(VLOOKUP(R213,NP,12,FALSE)=1,VLOOKUP(R213,NP,23,FALSE),-VLOOKUP(R213,NP,23,FALSE))),IF(VLOOKUP(R213,NP,24,FALSE)="","",CONCATENATE(" / ",IF(VLOOKUP(R213,NP,12,FALSE)=1,VLOOKUP(R213,NP,24,FALSE),-VLOOKUP(R213,NP,24,FALSE)))),IF(VLOOKUP(R213,NP,25,FALSE)="","",CONCATENATE(" / ",IF(VLOOKUP(R213,NP,12,FALSE)=1,VLOOKUP(R213,NP,25,FALSE),-VLOOKUP(R213,NP,25,FALSE)))),IF(VLOOKUP(R213,NP,26,FALSE)="","",CONCATENATE(" / ",IF(VLOOKUP(R213,NP,12,FALSE)=1,VLOOKUP(R213,NP,26,FALSE),-VLOOKUP(R213,NP,26,FALSE)))),IF(VLOOKUP(R213,NP,27,FALSE)="","",CONCATENATE(" / ",IF(VLOOKUP(R213,NP,12,FALSE)=1,VLOOKUP(R213,NP,27,FALSE),-VLOOKUP(R213,NP,27,FALSE)))),IF(VLOOKUP(R213,NP,28)="","",CONCATENATE(" / ",IF(VLOOKUP(R213,NP,12)=1,VLOOKUP(R213,NP,28),-VLOOKUP(R213,NP,28)))),IF(VLOOKUP(R213,NP,29)="","",CONCATENATE(" / ",IF(VLOOKUP(R213,NP,12)=1,VLOOKUP(R213,NP,29),-VLOOKUP(R213,NP,29))))))</f>
        <v/>
      </c>
      <c r="AB215" s="60"/>
      <c r="AC215" s="60"/>
      <c r="AD215" s="60"/>
      <c r="AE215" s="60"/>
      <c r="AF215" s="60"/>
      <c r="AG215" s="60"/>
      <c r="AH215" s="157"/>
      <c r="AI215" s="59"/>
      <c r="AJ215" s="59"/>
      <c r="AK215" s="59"/>
      <c r="AL215" s="59"/>
      <c r="AM215" s="122"/>
    </row>
    <row r="216" spans="1:39" ht="12" customHeight="1" x14ac:dyDescent="0.35">
      <c r="A216" s="114"/>
      <c r="B216" s="126"/>
      <c r="C216" s="150"/>
      <c r="D216" s="149"/>
      <c r="E216" s="151"/>
      <c r="F216" s="149"/>
      <c r="G216" s="149"/>
      <c r="H216" s="151"/>
      <c r="I216" s="148"/>
      <c r="J216" s="76">
        <v>24</v>
      </c>
      <c r="K216" s="70" t="s">
        <v>45</v>
      </c>
      <c r="L216" s="70"/>
      <c r="M216" s="71" t="str">
        <f>IF(VLOOKUP(J216,NP,32,FALSE)="","",IF(VLOOKUP(J216,NP,32,FALSE)=0,"",VLOOKUP(J216,NP,32,FALSE)))</f>
        <v/>
      </c>
      <c r="N216" s="72" t="str">
        <f>IF(VLOOKUP(J216,NP,33,FALSE)="","",IF(VLOOKUP(J216,NP,34,FALSE)=2,"",VLOOKUP(J216,NP,34,FALSE)))</f>
        <v/>
      </c>
      <c r="O216" s="72"/>
      <c r="P216" s="73" t="str">
        <f>IF(VLOOKUP(J216,NP,33,FALSE)="","",IF(VLOOKUP(J216,NP,33,FALSE)=0,"",VLOOKUP(J216,NP,33,FALSE)))</f>
        <v xml:space="preserve"> </v>
      </c>
      <c r="Q216" s="74"/>
      <c r="R216" s="77" t="str">
        <f>IF(VLOOKUP(R213,NP,14,FALSE)=0,"",VLOOKUP(R213,NP,14,FALSE))</f>
        <v/>
      </c>
      <c r="S216" s="35" t="str">
        <f>IF(R216="","",CONCATENATE(VLOOKUP(R213,NP,15,FALSE),"  ",VLOOKUP(R213,NP,16,FALSE)))</f>
        <v/>
      </c>
      <c r="T216" s="35"/>
      <c r="U216" s="52"/>
      <c r="V216" s="35"/>
      <c r="W216" s="35"/>
      <c r="X216" s="52"/>
      <c r="Y216" s="35"/>
      <c r="Z216" s="83"/>
      <c r="AA216" s="59"/>
      <c r="AB216" s="59"/>
      <c r="AC216" s="59"/>
      <c r="AD216" s="59"/>
      <c r="AE216" s="59"/>
      <c r="AF216" s="59"/>
      <c r="AG216" s="58"/>
      <c r="AH216" s="157"/>
      <c r="AI216" s="59"/>
      <c r="AJ216" s="59"/>
      <c r="AK216" s="59"/>
      <c r="AL216" s="59"/>
      <c r="AM216" s="122"/>
    </row>
    <row r="217" spans="1:39" ht="12" customHeight="1" x14ac:dyDescent="0.35">
      <c r="A217" s="114"/>
      <c r="B217" s="89"/>
      <c r="C217" s="150"/>
      <c r="D217" s="149"/>
      <c r="E217" s="151"/>
      <c r="F217" s="149"/>
      <c r="G217" s="149"/>
      <c r="H217" s="151"/>
      <c r="I217" s="148"/>
      <c r="J217" s="59"/>
      <c r="K217" s="59"/>
      <c r="L217" s="59"/>
      <c r="M217" s="90"/>
      <c r="N217" s="59"/>
      <c r="O217" s="59"/>
      <c r="P217" s="90"/>
      <c r="Q217" s="58"/>
      <c r="R217" s="68">
        <v>22</v>
      </c>
      <c r="S217" s="56" t="str">
        <f>IF(R216="","",CONCATENATE(VLOOKUP(R213,NP,18,FALSE)," pts - ",VLOOKUP(R213,NP,21,FALSE)))</f>
        <v/>
      </c>
      <c r="T217" s="56"/>
      <c r="U217" s="57"/>
      <c r="V217" s="56"/>
      <c r="W217" s="56"/>
      <c r="X217" s="57"/>
      <c r="Y217" s="56"/>
      <c r="Z217" s="65"/>
      <c r="AA217" s="59"/>
      <c r="AB217" s="59"/>
      <c r="AC217" s="59"/>
      <c r="AD217" s="59"/>
      <c r="AE217" s="59"/>
      <c r="AF217" s="59"/>
      <c r="AG217" s="92"/>
      <c r="AH217" s="157"/>
      <c r="AI217" s="59"/>
      <c r="AJ217" s="59"/>
      <c r="AK217" s="59"/>
      <c r="AL217" s="59"/>
      <c r="AM217" s="122"/>
    </row>
    <row r="218" spans="1:39" ht="12" customHeight="1" x14ac:dyDescent="0.35">
      <c r="A218" s="114"/>
      <c r="B218" s="89"/>
      <c r="C218" s="154"/>
      <c r="D218" s="103"/>
      <c r="E218" s="104"/>
      <c r="F218" s="103"/>
      <c r="G218" s="103"/>
      <c r="H218" s="104"/>
      <c r="I218" s="54">
        <v>23</v>
      </c>
      <c r="J218" s="53" t="str">
        <f>IF(AND(VLOOKUP(B189,NP,12,FALSE)=0,VLOOKUP(B189,NP,22,FALSE)=0),"",IF(VLOOKUP(B189,NP,12,FALSE)=0,VLOOKUP(B189,NP,4,FALSE),IF(VLOOKUP(B189,NP,22,FALSE)=0,VLOOKUP(B189,NP,14,FALSE),"")))</f>
        <v/>
      </c>
      <c r="K218" s="35" t="str">
        <f>IF(J218="","",IF(VLOOKUP(B189,NP,12,FALSE)=0,CONCATENATE(VLOOKUP(B189,NP,5,FALSE),"  ",VLOOKUP(B189,NP,6,FALSE)),IF(VLOOKUP(B189,NP,22,FALSE)=0,CONCATENATE(VLOOKUP(B189,NP,15,FALSE),"  ",VLOOKUP(B189,NP,16,FALSE)),"")))</f>
        <v/>
      </c>
      <c r="L218" s="35"/>
      <c r="M218" s="52"/>
      <c r="N218" s="35"/>
      <c r="O218" s="35"/>
      <c r="P218" s="52"/>
      <c r="Q218" s="35"/>
      <c r="R218" s="83"/>
      <c r="S218" s="60" t="str">
        <f>IF(R216="","",CONCATENATE(IF(VLOOKUP(J216,NP,23,FALSE)="","",IF(VLOOKUP(J216,NP,12,FALSE)=1,VLOOKUP(J216,NP,23,FALSE),-VLOOKUP(J216,NP,23,FALSE))),IF(VLOOKUP(J216,NP,24,FALSE)="","",CONCATENATE(" / ",IF(VLOOKUP(J216,NP,12,FALSE)=1,VLOOKUP(J216,NP,24,FALSE),-VLOOKUP(J216,NP,24,FALSE)))),IF(VLOOKUP(J216,NP,25,FALSE)="","",CONCATENATE(" / ",IF(VLOOKUP(J216,NP,12,FALSE)=1,VLOOKUP(J216,NP,25,FALSE),-VLOOKUP(J216,NP,25,FALSE)))),IF(VLOOKUP(J216,NP,26,FALSE)="","",CONCATENATE(" / ",IF(VLOOKUP(J216,NP,12,FALSE)=1,VLOOKUP(J216,NP,26,FALSE),-VLOOKUP(J216,NP,26,FALSE)))),IF(VLOOKUP(J216,NP,27,FALSE)="","",CONCATENATE(" / ",IF(VLOOKUP(J216,NP,12,FALSE)=1,VLOOKUP(J216,NP,27,FALSE),-VLOOKUP(J216,NP,27,FALSE)))),IF(VLOOKUP(J216,NP,28)="","",CONCATENATE(" / ",IF(VLOOKUP(J216,NP,12)=1,VLOOKUP(J216,NP,28),-VLOOKUP(J216,NP,28)))),IF(VLOOKUP(J216,NP,29)="","",CONCATENATE(" / ",IF(VLOOKUP(J216,NP,12)=1,VLOOKUP(J216,NP,29),-VLOOKUP(J216,NP,29))))))</f>
        <v/>
      </c>
      <c r="T218" s="60"/>
      <c r="U218" s="47"/>
      <c r="V218" s="60"/>
      <c r="W218" s="60"/>
      <c r="X218" s="47"/>
      <c r="Y218" s="60"/>
      <c r="Z218" s="53" t="str">
        <f>IF(AND(VLOOKUP(R213,NP,12,FALSE)=0,VLOOKUP(R213,NP,22,FALSE)=0),"",IF(VLOOKUP(R213,NP,12,FALSE)=0,VLOOKUP(R213,NP,4,FALSE),IF(VLOOKUP(R213,NP,22,FALSE)=0,VLOOKUP(R213,NP,14,FALSE),"")))</f>
        <v/>
      </c>
      <c r="AA218" s="35" t="str">
        <f>IF(Z218="","",IF(VLOOKUP(R213,NP,12,FALSE)=0,CONCATENATE(VLOOKUP(R213,NP,5,FALSE),"  ",VLOOKUP(R213,NP,6,FALSE)),IF(VLOOKUP(R213,NP,22,FALSE)=0,CONCATENATE(VLOOKUP(R213,NP,15,FALSE),"  ",VLOOKUP(R213,NP,16,FALSE)),"")))</f>
        <v/>
      </c>
      <c r="AB218" s="35"/>
      <c r="AC218" s="35"/>
      <c r="AD218" s="35"/>
      <c r="AE218" s="35"/>
      <c r="AF218" s="35"/>
      <c r="AG218" s="35"/>
      <c r="AH218" s="97" t="s">
        <v>86</v>
      </c>
      <c r="AI218" s="59"/>
      <c r="AJ218" s="59"/>
      <c r="AK218" s="59"/>
      <c r="AL218" s="59"/>
      <c r="AM218" s="122"/>
    </row>
    <row r="219" spans="1:39" ht="12" customHeight="1" x14ac:dyDescent="0.35">
      <c r="A219" s="114"/>
      <c r="B219" s="89"/>
      <c r="C219" s="148"/>
      <c r="D219" s="148"/>
      <c r="E219" s="153"/>
      <c r="F219" s="148"/>
      <c r="G219" s="148"/>
      <c r="H219" s="153"/>
      <c r="I219" s="148"/>
      <c r="J219" s="58"/>
      <c r="K219" s="56" t="str">
        <f>IF(J218="","",IF(VLOOKUP(B189,NP,12,FALSE)=0,CONCATENATE(VLOOKUP(B189,NP,8,FALSE)," pts - ",VLOOKUP(B189,NP,11,FALSE)),IF(VLOOKUP(B189,NP,22,FALSE)=0,CONCATENATE(VLOOKUP(B189,NP,18,FALSE)," pts - ",VLOOKUP(B189,NP,21,FALSE)),"")))</f>
        <v/>
      </c>
      <c r="L219" s="56"/>
      <c r="M219" s="57"/>
      <c r="N219" s="56"/>
      <c r="O219" s="56"/>
      <c r="P219" s="57"/>
      <c r="Q219" s="56"/>
      <c r="R219" s="152"/>
      <c r="S219" s="148"/>
      <c r="T219" s="148"/>
      <c r="U219" s="153"/>
      <c r="V219" s="148"/>
      <c r="W219" s="148"/>
      <c r="X219" s="153"/>
      <c r="Y219" s="148"/>
      <c r="Z219" s="58"/>
      <c r="AA219" s="60" t="str">
        <f>IF(Z218="","",IF(VLOOKUP(R213,NP,12,FALSE)=0,CONCATENATE(VLOOKUP(R213,NP,8,FALSE)," pts - ",VLOOKUP(R213,NP,11,FALSE)),IF(VLOOKUP(R213,NP,22,FALSE)=0,CONCATENATE(VLOOKUP(R213,NP,18,FALSE)," pts - ",VLOOKUP(R213,NP,21,FALSE)),"")))</f>
        <v/>
      </c>
      <c r="AB219" s="60"/>
      <c r="AC219" s="60"/>
      <c r="AD219" s="60"/>
      <c r="AE219" s="60"/>
      <c r="AF219" s="60"/>
      <c r="AG219" s="60"/>
      <c r="AH219" s="157"/>
      <c r="AI219" s="59"/>
      <c r="AJ219" s="59"/>
      <c r="AK219" s="59"/>
      <c r="AL219" s="59"/>
      <c r="AM219" s="122"/>
    </row>
    <row r="220" spans="1:39" ht="12" customHeight="1" x14ac:dyDescent="0.35">
      <c r="A220" s="114"/>
      <c r="B220" s="89"/>
      <c r="C220" s="148"/>
      <c r="D220" s="148"/>
      <c r="E220" s="153"/>
      <c r="F220" s="148"/>
      <c r="G220" s="148"/>
      <c r="H220" s="153"/>
      <c r="I220" s="148"/>
      <c r="J220" s="152"/>
      <c r="K220" s="150"/>
      <c r="L220" s="149"/>
      <c r="M220" s="151"/>
      <c r="N220" s="149"/>
      <c r="O220" s="149"/>
      <c r="P220" s="151"/>
      <c r="Q220" s="148"/>
      <c r="R220" s="161"/>
      <c r="S220" s="162"/>
      <c r="T220" s="162"/>
      <c r="U220" s="162"/>
      <c r="V220" s="162"/>
      <c r="W220" s="162"/>
      <c r="X220" s="162"/>
      <c r="Y220" s="163"/>
      <c r="Z220" s="152"/>
      <c r="AA220" s="148"/>
      <c r="AB220" s="148"/>
      <c r="AC220" s="148"/>
      <c r="AD220" s="148"/>
      <c r="AE220" s="148"/>
      <c r="AF220" s="148"/>
      <c r="AG220" s="148"/>
      <c r="AH220" s="157"/>
      <c r="AI220" s="59"/>
      <c r="AJ220" s="59"/>
      <c r="AK220" s="59"/>
      <c r="AL220" s="59"/>
      <c r="AM220" s="122"/>
    </row>
    <row r="221" spans="1:39" ht="12" customHeight="1" x14ac:dyDescent="0.35">
      <c r="A221" s="114"/>
      <c r="B221" s="89"/>
      <c r="C221" s="148"/>
      <c r="D221" s="148"/>
      <c r="E221" s="153"/>
      <c r="F221" s="148"/>
      <c r="G221" s="148"/>
      <c r="H221" s="153"/>
      <c r="I221" s="148"/>
      <c r="J221" s="152"/>
      <c r="K221" s="150"/>
      <c r="L221" s="149"/>
      <c r="M221" s="151"/>
      <c r="N221" s="149"/>
      <c r="O221" s="149"/>
      <c r="P221" s="151"/>
      <c r="Q221" s="148"/>
      <c r="R221" s="116"/>
      <c r="S221" s="116"/>
      <c r="T221" s="116"/>
      <c r="U221" s="116"/>
      <c r="V221" s="116"/>
      <c r="W221" s="116"/>
      <c r="X221" s="116"/>
      <c r="Y221" s="116"/>
      <c r="Z221" s="152"/>
      <c r="AA221" s="148"/>
      <c r="AB221" s="148"/>
      <c r="AC221" s="148"/>
      <c r="AD221" s="148"/>
      <c r="AE221" s="148"/>
      <c r="AF221" s="148"/>
      <c r="AG221" s="148"/>
      <c r="AH221" s="157"/>
      <c r="AI221" s="59"/>
      <c r="AJ221" s="59"/>
      <c r="AK221" s="59"/>
      <c r="AL221" s="59"/>
      <c r="AM221" s="122"/>
    </row>
    <row r="222" spans="1:39" ht="12" customHeight="1" x14ac:dyDescent="0.35">
      <c r="A222" s="114"/>
      <c r="B222" s="135"/>
      <c r="C222" s="148"/>
      <c r="D222" s="148"/>
      <c r="E222" s="153"/>
      <c r="F222" s="148"/>
      <c r="G222" s="148"/>
      <c r="H222" s="153"/>
      <c r="I222" s="148"/>
      <c r="J222" s="152"/>
      <c r="K222" s="150"/>
      <c r="L222" s="149"/>
      <c r="M222" s="151"/>
      <c r="N222" s="149"/>
      <c r="O222" s="149"/>
      <c r="P222" s="151"/>
      <c r="Q222" s="148"/>
      <c r="R222" s="45" t="s">
        <v>87</v>
      </c>
      <c r="S222" s="45"/>
      <c r="T222" s="45"/>
      <c r="U222" s="45"/>
      <c r="V222" s="45"/>
      <c r="W222" s="45"/>
      <c r="X222" s="45"/>
      <c r="Y222" s="45"/>
      <c r="Z222" s="152"/>
      <c r="AA222" s="148"/>
      <c r="AB222" s="148"/>
      <c r="AC222" s="148"/>
      <c r="AD222" s="148"/>
      <c r="AE222" s="148"/>
      <c r="AF222" s="148"/>
      <c r="AG222" s="148"/>
      <c r="AH222" s="157"/>
      <c r="AI222" s="59"/>
      <c r="AJ222" s="59"/>
      <c r="AK222" s="59"/>
      <c r="AL222" s="59"/>
      <c r="AM222" s="122"/>
    </row>
    <row r="223" spans="1:39" ht="12" customHeight="1" x14ac:dyDescent="0.35">
      <c r="A223" s="114"/>
      <c r="J223" s="152"/>
      <c r="K223" s="150"/>
      <c r="L223" s="149"/>
      <c r="M223" s="151"/>
      <c r="N223" s="149"/>
      <c r="O223" s="149"/>
      <c r="P223" s="151"/>
      <c r="Q223" s="148"/>
      <c r="R223" s="152"/>
      <c r="S223" s="148"/>
      <c r="T223" s="148"/>
      <c r="U223" s="153"/>
      <c r="V223" s="148"/>
      <c r="W223" s="148"/>
      <c r="X223" s="153"/>
      <c r="Y223" s="148"/>
      <c r="Z223" s="152"/>
      <c r="AA223" s="148"/>
      <c r="AB223" s="148"/>
      <c r="AC223" s="148"/>
      <c r="AD223" s="148"/>
      <c r="AE223" s="148"/>
      <c r="AF223" s="148"/>
      <c r="AG223" s="148"/>
      <c r="AH223" s="157"/>
      <c r="AI223" s="59"/>
      <c r="AJ223" s="59"/>
      <c r="AK223" s="59"/>
      <c r="AL223" s="59"/>
      <c r="AM223" s="122"/>
    </row>
    <row r="224" spans="1:39" ht="12" customHeight="1" x14ac:dyDescent="0.35">
      <c r="A224" s="114"/>
      <c r="J224" s="152"/>
      <c r="K224" s="154"/>
      <c r="L224" s="103"/>
      <c r="M224" s="104"/>
      <c r="N224" s="103"/>
      <c r="O224" s="103"/>
      <c r="P224" s="104"/>
      <c r="Q224" s="54">
        <v>18</v>
      </c>
      <c r="R224" s="53" t="str">
        <f>IF(AND(VLOOKUP(J210,NP,12,FALSE)=0,VLOOKUP(J210,NP,22,FALSE)=0),"",IF(VLOOKUP(J210,NP,12,FALSE)=0,VLOOKUP(J210,NP,4,FALSE),IF(VLOOKUP(J210,NP,22,FALSE)=0,VLOOKUP(J210,NP,14,FALSE),"")))</f>
        <v/>
      </c>
      <c r="S224" s="35" t="str">
        <f>IF(R224="","",IF(VLOOKUP(J210,NP,12,FALSE)=0,CONCATENATE(VLOOKUP(J210,NP,5,FALSE),"  ",VLOOKUP(J210,NP,6,FALSE)),IF(VLOOKUP(J210,NP,22,FALSE)=0,CONCATENATE(VLOOKUP(J210,NP,15,FALSE),"  ",VLOOKUP(J210,NP,16,FALSE)),"")))</f>
        <v/>
      </c>
      <c r="T224" s="35"/>
      <c r="U224" s="52"/>
      <c r="V224" s="35"/>
      <c r="W224" s="35"/>
      <c r="X224" s="52"/>
      <c r="Y224" s="35"/>
      <c r="Z224" s="65"/>
      <c r="AA224" s="59"/>
      <c r="AB224" s="59"/>
      <c r="AC224" s="59"/>
      <c r="AD224" s="59"/>
      <c r="AE224" s="59"/>
      <c r="AF224" s="59"/>
      <c r="AG224" s="59"/>
      <c r="AH224" s="157"/>
      <c r="AI224" s="59"/>
      <c r="AJ224" s="59"/>
      <c r="AK224" s="59"/>
      <c r="AL224" s="59"/>
      <c r="AM224" s="122"/>
    </row>
    <row r="225" spans="1:39" ht="12" customHeight="1" x14ac:dyDescent="0.35">
      <c r="A225" s="114"/>
      <c r="J225" s="152"/>
      <c r="K225" s="150"/>
      <c r="L225" s="149"/>
      <c r="M225" s="151"/>
      <c r="N225" s="149"/>
      <c r="O225" s="149"/>
      <c r="P225" s="151"/>
      <c r="Q225" s="148"/>
      <c r="R225" s="58"/>
      <c r="S225" s="56" t="str">
        <f>IF(R224="","",IF(VLOOKUP(J210,NP,12,FALSE)=0,CONCATENATE(VLOOKUP(J210,NP,8,FALSE)," pts - ",VLOOKUP(J210,NP,11,FALSE)),IF(VLOOKUP(J210,NP,22,FALSE)=0,CONCATENATE(VLOOKUP(J210,NP,18,FALSE)," pts - ",VLOOKUP(J210,NP,21,FALSE)),"")))</f>
        <v/>
      </c>
      <c r="T225" s="56"/>
      <c r="U225" s="57"/>
      <c r="V225" s="56"/>
      <c r="W225" s="56"/>
      <c r="X225" s="57"/>
      <c r="Y225" s="134"/>
      <c r="Z225" s="83"/>
      <c r="AA225" s="59"/>
      <c r="AB225" s="59"/>
      <c r="AC225" s="59"/>
      <c r="AD225" s="59"/>
      <c r="AE225" s="59"/>
      <c r="AF225" s="59"/>
      <c r="AG225" s="59"/>
      <c r="AH225" s="157"/>
      <c r="AI225" s="59"/>
      <c r="AJ225" s="59"/>
      <c r="AK225" s="59"/>
      <c r="AL225" s="59"/>
      <c r="AM225" s="122"/>
    </row>
    <row r="226" spans="1:39" ht="12" customHeight="1" x14ac:dyDescent="0.35">
      <c r="A226" s="114"/>
      <c r="J226" s="152"/>
      <c r="K226" s="150"/>
      <c r="L226" s="149"/>
      <c r="M226" s="151"/>
      <c r="N226" s="149"/>
      <c r="O226" s="149"/>
      <c r="P226" s="151"/>
      <c r="Q226" s="148"/>
      <c r="R226" s="76">
        <v>36</v>
      </c>
      <c r="S226" s="70" t="s">
        <v>45</v>
      </c>
      <c r="T226" s="70"/>
      <c r="U226" s="71" t="str">
        <f>IF(VLOOKUP(R226,NP,32,FALSE)="","",IF(VLOOKUP(R226,NP,32,FALSE)=0,"",VLOOKUP(R226,NP,32,FALSE)))</f>
        <v/>
      </c>
      <c r="V226" s="72" t="str">
        <f>IF(VLOOKUP(R226,NP,33,FALSE)="","",IF(VLOOKUP(R226,NP,34,FALSE)=2,"",VLOOKUP(R226,NP,34,FALSE)))</f>
        <v/>
      </c>
      <c r="W226" s="72"/>
      <c r="X226" s="73" t="str">
        <f>IF(VLOOKUP(R226,NP,33,FALSE)="","",IF(VLOOKUP(R226,NP,33,FALSE)=0,"",VLOOKUP(R226,NP,33,FALSE)))</f>
        <v xml:space="preserve"> </v>
      </c>
      <c r="Y226" s="74"/>
      <c r="Z226" s="77" t="str">
        <f>IF(VLOOKUP(R226,NP,12,FALSE)=1,VLOOKUP(R226,NP,4,FALSE),IF(VLOOKUP(R226,NP,22,FALSE)=1,VLOOKUP(R226,NP,14,FALSE),""))</f>
        <v/>
      </c>
      <c r="AA226" s="35" t="str">
        <f>IF(Z226="","",IF(VLOOKUP(R226,NP,12,FALSE)=1,CONCATENATE(VLOOKUP(R226,NP,5,FALSE),"  ",VLOOKUP(R226,NP,6,FALSE)),IF(VLOOKUP(R226,NP,22,FALSE)=1,CONCATENATE(VLOOKUP(R226,NP,15,FALSE),"  ",VLOOKUP(R226,NP,16,FALSE)),"")))</f>
        <v/>
      </c>
      <c r="AB226" s="35"/>
      <c r="AC226" s="35"/>
      <c r="AD226" s="35"/>
      <c r="AE226" s="35"/>
      <c r="AF226" s="35"/>
      <c r="AG226" s="35"/>
      <c r="AH226" s="97" t="s">
        <v>88</v>
      </c>
      <c r="AI226" s="59"/>
      <c r="AJ226" s="59"/>
      <c r="AK226" s="59"/>
      <c r="AL226" s="59"/>
      <c r="AM226" s="122"/>
    </row>
    <row r="227" spans="1:39" ht="12" customHeight="1" x14ac:dyDescent="0.35">
      <c r="A227" s="114"/>
      <c r="J227" s="152"/>
      <c r="K227" s="150"/>
      <c r="L227" s="149"/>
      <c r="M227" s="151"/>
      <c r="N227" s="149"/>
      <c r="O227" s="149"/>
      <c r="P227" s="151"/>
      <c r="Q227" s="148"/>
      <c r="R227" s="59"/>
      <c r="S227" s="59"/>
      <c r="T227" s="59"/>
      <c r="U227" s="90"/>
      <c r="V227" s="59"/>
      <c r="W227" s="59"/>
      <c r="X227" s="90"/>
      <c r="Y227" s="58"/>
      <c r="Z227" s="80"/>
      <c r="AA227" s="60" t="str">
        <f>IF(Z226="","",IF(VLOOKUP(R226,NP,12,FALSE)=1,CONCATENATE(VLOOKUP(R226,NP,8,FALSE)," pts - ",VLOOKUP(R226,NP,11,FALSE)),IF(VLOOKUP(R226,NP,22,FALSE)=1,CONCATENATE(VLOOKUP(R226,NP,18,FALSE)," pts - ",VLOOKUP(R226,NP,21,FALSE)),"")))</f>
        <v/>
      </c>
      <c r="AB227" s="60"/>
      <c r="AC227" s="60"/>
      <c r="AD227" s="60"/>
      <c r="AE227" s="60"/>
      <c r="AF227" s="60"/>
      <c r="AG227" s="60"/>
      <c r="AH227" s="157"/>
      <c r="AI227" s="59"/>
      <c r="AJ227" s="59"/>
      <c r="AK227" s="59"/>
      <c r="AL227" s="59"/>
      <c r="AM227" s="122"/>
    </row>
    <row r="228" spans="1:39" ht="12" customHeight="1" x14ac:dyDescent="0.35">
      <c r="A228" s="114"/>
      <c r="J228" s="152"/>
      <c r="K228" s="154"/>
      <c r="L228" s="103"/>
      <c r="M228" s="104"/>
      <c r="N228" s="103"/>
      <c r="O228" s="103"/>
      <c r="P228" s="104"/>
      <c r="Q228" s="54">
        <v>23</v>
      </c>
      <c r="R228" s="53" t="str">
        <f>IF(AND(VLOOKUP(J216,NP,12,FALSE)=0,VLOOKUP(J216,NP,22,FALSE)=0),"",IF(VLOOKUP(J216,NP,12,FALSE)=0,VLOOKUP(J216,NP,4,FALSE),IF(VLOOKUP(J216,NP,22,FALSE)=0,VLOOKUP(J216,NP,14,FALSE),"")))</f>
        <v/>
      </c>
      <c r="S228" s="35" t="str">
        <f>IF(R228="","",IF(VLOOKUP(J216,NP,12,FALSE)=0,CONCATENATE(VLOOKUP(J216,NP,5,FALSE),"  ",VLOOKUP(J216,NP,6,FALSE)),IF(VLOOKUP(J216,NP,22,FALSE)=0,CONCATENATE(VLOOKUP(J216,NP,15,FALSE),"  ",VLOOKUP(J216,NP,16,FALSE)),"")))</f>
        <v/>
      </c>
      <c r="T228" s="35"/>
      <c r="U228" s="52"/>
      <c r="V228" s="35"/>
      <c r="W228" s="35"/>
      <c r="X228" s="52"/>
      <c r="Y228" s="35"/>
      <c r="Z228" s="83"/>
      <c r="AA228" s="60" t="str">
        <f>IF(Z226="","",CONCATENATE(IF(VLOOKUP(R226,NP,23,FALSE)="","",IF(VLOOKUP(R226,NP,12,FALSE)=1,VLOOKUP(R226,NP,23,FALSE),-VLOOKUP(R226,NP,23,FALSE))),IF(VLOOKUP(R226,NP,24,FALSE)="","",CONCATENATE(" / ",IF(VLOOKUP(R226,NP,12,FALSE)=1,VLOOKUP(R226,NP,24,FALSE),-VLOOKUP(R226,NP,24,FALSE)))),IF(VLOOKUP(R226,NP,25,FALSE)="","",CONCATENATE(" / ",IF(VLOOKUP(R226,NP,12,FALSE)=1,VLOOKUP(R226,NP,25,FALSE),-VLOOKUP(R226,NP,25,FALSE)))),IF(VLOOKUP(R226,NP,26,FALSE)="","",CONCATENATE(" / ",IF(VLOOKUP(R226,NP,12,FALSE)=1,VLOOKUP(R226,NP,26,FALSE),-VLOOKUP(R226,NP,26,FALSE)))),IF(VLOOKUP(R226,NP,27,FALSE)="","",CONCATENATE(" / ",IF(VLOOKUP(R226,NP,12,FALSE)=1,VLOOKUP(R226,NP,27,FALSE),-VLOOKUP(R226,NP,27,FALSE)))),IF(VLOOKUP(R226,NP,28)="","",CONCATENATE(" / ",IF(VLOOKUP(R226,NP,12)=1,VLOOKUP(R226,NP,28),-VLOOKUP(R226,NP,28)))),IF(VLOOKUP(R226,NP,29)="","",CONCATENATE(" / ",IF(VLOOKUP(R226,NP,12)=1,VLOOKUP(R226,NP,29),-VLOOKUP(R226,NP,29))))))</f>
        <v/>
      </c>
      <c r="AB228" s="60"/>
      <c r="AC228" s="60"/>
      <c r="AD228" s="60"/>
      <c r="AE228" s="60"/>
      <c r="AF228" s="60"/>
      <c r="AG228" s="60"/>
      <c r="AH228" s="157"/>
      <c r="AI228" s="59"/>
      <c r="AJ228" s="59"/>
      <c r="AK228" s="59"/>
      <c r="AL228" s="59"/>
      <c r="AM228" s="122"/>
    </row>
    <row r="229" spans="1:39" ht="12" customHeight="1" thickBot="1" x14ac:dyDescent="0.4">
      <c r="A229" s="114"/>
      <c r="J229" s="152"/>
      <c r="K229" s="148"/>
      <c r="L229" s="148"/>
      <c r="M229" s="153"/>
      <c r="N229" s="148"/>
      <c r="O229" s="148"/>
      <c r="P229" s="153"/>
      <c r="Q229" s="148"/>
      <c r="R229" s="58"/>
      <c r="S229" s="56" t="str">
        <f>IF(R228="","",IF(VLOOKUP(J216,NP,12,FALSE)=0,CONCATENATE(VLOOKUP(J216,NP,8,FALSE)," pts - ",VLOOKUP(J216,NP,11,FALSE)),IF(VLOOKUP(J216,NP,22,FALSE)=0,CONCATENATE(VLOOKUP(J216,NP,18,FALSE)," pts - ",VLOOKUP(J216,NP,21,FALSE)),"")))</f>
        <v/>
      </c>
      <c r="T229" s="56"/>
      <c r="U229" s="57"/>
      <c r="V229" s="56"/>
      <c r="W229" s="56"/>
      <c r="X229" s="57"/>
      <c r="Y229" s="56"/>
      <c r="Z229" s="86"/>
      <c r="AA229" s="59"/>
      <c r="AB229" s="59"/>
      <c r="AC229" s="59"/>
      <c r="AD229" s="59"/>
      <c r="AE229" s="59"/>
      <c r="AF229" s="59"/>
      <c r="AG229" s="58"/>
      <c r="AH229" s="157"/>
      <c r="AI229" s="59"/>
      <c r="AJ229" s="59"/>
      <c r="AK229" s="59"/>
      <c r="AL229" s="59"/>
      <c r="AM229" s="122"/>
    </row>
    <row r="230" spans="1:39" ht="12" customHeight="1" x14ac:dyDescent="0.25">
      <c r="A230" s="164"/>
      <c r="B230" s="8"/>
      <c r="C230" s="165"/>
      <c r="D230" s="165"/>
      <c r="E230" s="166"/>
      <c r="F230" s="165"/>
      <c r="G230" s="165"/>
      <c r="H230" s="23"/>
      <c r="I230" s="165"/>
      <c r="J230" s="165"/>
      <c r="K230" s="165"/>
      <c r="L230" s="9"/>
      <c r="M230" s="28"/>
      <c r="N230" s="9"/>
      <c r="O230" s="9"/>
      <c r="P230" s="30"/>
      <c r="Q230" s="148"/>
      <c r="R230" s="65"/>
      <c r="S230" s="106"/>
      <c r="T230" s="107"/>
      <c r="U230" s="108"/>
      <c r="V230" s="107"/>
      <c r="W230" s="107"/>
      <c r="X230" s="108"/>
      <c r="Y230" s="109"/>
      <c r="Z230" s="53" t="str">
        <f>IF(AND(VLOOKUP(R226,NP,12,FALSE)=0,VLOOKUP(R226,NP,22,FALSE)=0),"",IF(VLOOKUP(R226,NP,12,FALSE)=0,VLOOKUP(R226,NP,4,FALSE),IF(VLOOKUP(R226,NP,22,FALSE)=0,VLOOKUP(R226,NP,14,FALSE),"")))</f>
        <v/>
      </c>
      <c r="AA230" s="35" t="str">
        <f>IF(Z230="","",IF(VLOOKUP(R226,NP,12,FALSE)=0,CONCATENATE(VLOOKUP(R226,NP,5,FALSE),"  ",VLOOKUP(R226,NP,6,FALSE)),IF(VLOOKUP(R226,NP,22,FALSE)=0,CONCATENATE(VLOOKUP(R226,NP,15,FALSE),"  ",VLOOKUP(R226,NP,16,FALSE)),"")))</f>
        <v/>
      </c>
      <c r="AB230" s="35"/>
      <c r="AC230" s="35"/>
      <c r="AD230" s="35"/>
      <c r="AE230" s="35"/>
      <c r="AF230" s="35"/>
      <c r="AG230" s="35"/>
      <c r="AH230" s="97" t="s">
        <v>89</v>
      </c>
      <c r="AI230" s="59"/>
      <c r="AJ230" s="59"/>
      <c r="AK230" s="59"/>
      <c r="AL230" s="59"/>
      <c r="AM230" s="122"/>
    </row>
    <row r="231" spans="1:39" ht="12" customHeight="1" x14ac:dyDescent="0.25">
      <c r="A231" s="167" t="s">
        <v>1</v>
      </c>
      <c r="B231" s="10"/>
      <c r="C231" s="168"/>
      <c r="D231" s="63"/>
      <c r="E231" s="234" t="str">
        <f>IF('Liste des parties'!$AH$3&lt;10000,Date,'Liste des parties'!$AH$3)</f>
        <v>14/11/2024</v>
      </c>
      <c r="F231" s="234"/>
      <c r="G231" s="234"/>
      <c r="H231" s="234"/>
      <c r="I231" s="234"/>
      <c r="J231" s="234"/>
      <c r="K231" s="234"/>
      <c r="L231" s="234"/>
      <c r="M231" s="234"/>
      <c r="N231" s="234"/>
      <c r="O231" s="234"/>
      <c r="P231" s="235"/>
      <c r="Q231" s="148"/>
      <c r="R231" s="65"/>
      <c r="S231" s="33"/>
      <c r="T231" s="33"/>
      <c r="U231" s="51"/>
      <c r="V231" s="33"/>
      <c r="W231" s="33"/>
      <c r="X231" s="51"/>
      <c r="Y231" s="59"/>
      <c r="Z231" s="58"/>
      <c r="AA231" s="60" t="str">
        <f>IF(Z230="","",IF(VLOOKUP(R226,NP,12,FALSE)=0,CONCATENATE(VLOOKUP(R226,NP,8,FALSE)," pts - ",VLOOKUP(R226,NP,11,FALSE)),IF(VLOOKUP(R226,NP,22,FALSE)=0,CONCATENATE(VLOOKUP(R226,NP,18,FALSE)," pts - ",VLOOKUP(R226,NP,21,FALSE)),"")))</f>
        <v/>
      </c>
      <c r="AB231" s="60"/>
      <c r="AC231" s="60"/>
      <c r="AD231" s="60"/>
      <c r="AE231" s="60"/>
      <c r="AF231" s="60"/>
      <c r="AG231" s="60"/>
      <c r="AH231" s="157"/>
      <c r="AI231" s="59"/>
      <c r="AJ231" s="59"/>
      <c r="AK231" s="59"/>
      <c r="AL231" s="59"/>
      <c r="AM231" s="122"/>
    </row>
    <row r="232" spans="1:39" ht="12" customHeight="1" x14ac:dyDescent="0.25">
      <c r="A232" s="169"/>
      <c r="B232" s="10"/>
      <c r="C232" s="168"/>
      <c r="D232" s="11"/>
      <c r="E232" s="26"/>
      <c r="F232" s="11"/>
      <c r="G232" s="11"/>
      <c r="H232" s="21"/>
      <c r="I232" s="170"/>
      <c r="J232" s="170"/>
      <c r="K232" s="170"/>
      <c r="L232" s="12"/>
      <c r="M232" s="21"/>
      <c r="N232" s="12"/>
      <c r="O232" s="12"/>
      <c r="P232" s="31"/>
      <c r="Q232" s="148"/>
      <c r="R232" s="65"/>
      <c r="S232" s="33"/>
      <c r="T232" s="33"/>
      <c r="U232" s="51"/>
      <c r="V232" s="33"/>
      <c r="W232" s="33"/>
      <c r="X232" s="51"/>
      <c r="Y232" s="59"/>
      <c r="Z232" s="58"/>
      <c r="AA232" s="159"/>
      <c r="AB232" s="159"/>
      <c r="AC232" s="159"/>
      <c r="AD232" s="159"/>
      <c r="AE232" s="159"/>
      <c r="AF232" s="159"/>
      <c r="AG232" s="159"/>
      <c r="AH232" s="157"/>
      <c r="AI232" s="59"/>
      <c r="AJ232" s="59"/>
      <c r="AK232" s="59"/>
      <c r="AL232" s="59"/>
      <c r="AM232" s="122"/>
    </row>
    <row r="233" spans="1:39" ht="12" customHeight="1" x14ac:dyDescent="0.2">
      <c r="A233" s="171" t="s">
        <v>66</v>
      </c>
      <c r="B233" s="10"/>
      <c r="C233" s="168"/>
      <c r="D233" s="11"/>
      <c r="E233" s="237" t="str">
        <f>'Liste des parties'!$AD$2</f>
        <v>SPIDD V2</v>
      </c>
      <c r="F233" s="237"/>
      <c r="G233" s="237"/>
      <c r="H233" s="237"/>
      <c r="I233" s="237"/>
      <c r="J233" s="237"/>
      <c r="K233" s="237"/>
      <c r="L233" s="237"/>
      <c r="M233" s="237"/>
      <c r="N233" s="237"/>
      <c r="O233" s="237"/>
      <c r="P233" s="238"/>
      <c r="Q233" s="89"/>
      <c r="R233" s="89"/>
      <c r="S233" s="89"/>
      <c r="T233" s="89"/>
      <c r="U233" s="114"/>
      <c r="V233" s="89"/>
      <c r="W233" s="89"/>
      <c r="X233" s="114"/>
      <c r="Y233" s="89"/>
      <c r="Z233" s="58"/>
      <c r="AA233" s="159"/>
      <c r="AB233" s="159"/>
      <c r="AC233" s="159"/>
      <c r="AD233" s="159"/>
      <c r="AE233" s="159"/>
      <c r="AF233" s="159"/>
      <c r="AG233" s="159"/>
      <c r="AH233" s="157"/>
      <c r="AI233" s="59"/>
      <c r="AJ233" s="177"/>
      <c r="AK233" s="177"/>
      <c r="AL233" s="178"/>
      <c r="AM233" s="44"/>
    </row>
    <row r="234" spans="1:39" ht="12" customHeight="1" x14ac:dyDescent="0.2">
      <c r="A234" s="167"/>
      <c r="B234" s="10"/>
      <c r="C234" s="168"/>
      <c r="D234" s="168"/>
      <c r="E234" s="172"/>
      <c r="F234" s="168"/>
      <c r="G234" s="168"/>
      <c r="H234" s="21"/>
      <c r="I234" s="168"/>
      <c r="J234" s="168"/>
      <c r="K234" s="168"/>
      <c r="L234" s="11"/>
      <c r="M234" s="26"/>
      <c r="N234" s="11"/>
      <c r="O234" s="11"/>
      <c r="P234" s="31"/>
      <c r="Q234" s="89"/>
      <c r="R234" s="89"/>
      <c r="S234" s="89"/>
      <c r="T234" s="89"/>
      <c r="U234" s="114"/>
      <c r="V234" s="89"/>
      <c r="W234" s="89"/>
      <c r="X234" s="114"/>
      <c r="Y234" s="89"/>
      <c r="Z234" s="58"/>
      <c r="AA234" s="159"/>
      <c r="AB234" s="159"/>
      <c r="AC234" s="159"/>
      <c r="AD234" s="159"/>
      <c r="AE234" s="159"/>
      <c r="AF234" s="159"/>
      <c r="AG234" s="159"/>
      <c r="AH234" s="157"/>
      <c r="AI234" s="59"/>
      <c r="AJ234" s="177"/>
      <c r="AK234" s="177"/>
      <c r="AL234" s="178"/>
      <c r="AM234" s="44"/>
    </row>
    <row r="235" spans="1:39" ht="12" customHeight="1" x14ac:dyDescent="0.2">
      <c r="A235" s="167" t="s">
        <v>67</v>
      </c>
      <c r="B235" s="13"/>
      <c r="C235" s="170"/>
      <c r="D235" s="12"/>
      <c r="E235" s="236" t="str">
        <f>'Liste des parties'!$AE$2</f>
        <v>19_24G3Ib-24J-3 gr x 8-CI</v>
      </c>
      <c r="F235" s="236"/>
      <c r="G235" s="236"/>
      <c r="H235" s="236"/>
      <c r="I235" s="236"/>
      <c r="J235" s="236"/>
      <c r="K235" s="236"/>
      <c r="L235" s="236"/>
      <c r="M235" s="236"/>
      <c r="N235" s="236"/>
      <c r="O235" s="236"/>
      <c r="P235" s="239"/>
      <c r="Q235" s="89"/>
      <c r="R235" s="89"/>
      <c r="S235" s="89"/>
      <c r="T235" s="89"/>
      <c r="U235" s="114"/>
      <c r="V235" s="89"/>
      <c r="W235" s="89"/>
      <c r="X235" s="114"/>
      <c r="Y235" s="89"/>
      <c r="Z235" s="58"/>
      <c r="AA235" s="159"/>
      <c r="AB235" s="159"/>
      <c r="AC235" s="159"/>
      <c r="AD235" s="159"/>
      <c r="AE235" s="159"/>
      <c r="AF235" s="159"/>
      <c r="AG235" s="159"/>
      <c r="AH235" s="157"/>
      <c r="AI235" s="59"/>
      <c r="AJ235" s="177"/>
      <c r="AK235" s="177"/>
      <c r="AL235" s="178"/>
      <c r="AM235" s="44"/>
    </row>
    <row r="236" spans="1:39" ht="12" customHeight="1" thickBot="1" x14ac:dyDescent="0.25">
      <c r="A236" s="173"/>
      <c r="B236" s="14"/>
      <c r="C236" s="174"/>
      <c r="D236" s="174"/>
      <c r="E236" s="175"/>
      <c r="F236" s="174"/>
      <c r="G236" s="174"/>
      <c r="H236" s="25"/>
      <c r="I236" s="174"/>
      <c r="J236" s="174"/>
      <c r="K236" s="174"/>
      <c r="L236" s="15"/>
      <c r="M236" s="29"/>
      <c r="N236" s="15"/>
      <c r="O236" s="15"/>
      <c r="P236" s="32"/>
      <c r="Q236" s="89"/>
      <c r="R236" s="89"/>
      <c r="S236" s="89"/>
      <c r="T236" s="89"/>
      <c r="U236" s="114"/>
      <c r="V236" s="89"/>
      <c r="W236" s="89"/>
      <c r="X236" s="114"/>
      <c r="Y236" s="89"/>
      <c r="Z236" s="58"/>
      <c r="AA236" s="159"/>
      <c r="AB236" s="159"/>
      <c r="AC236" s="159"/>
      <c r="AD236" s="159"/>
      <c r="AE236" s="159"/>
      <c r="AF236" s="159"/>
      <c r="AG236" s="159"/>
      <c r="AH236" s="157"/>
      <c r="AI236" s="59"/>
      <c r="AJ236" s="177"/>
      <c r="AK236" s="177"/>
      <c r="AL236" s="178"/>
      <c r="AM236" s="44"/>
    </row>
    <row r="237" spans="1:39" ht="12" customHeight="1" x14ac:dyDescent="0.25"/>
    <row r="238" spans="1:39" ht="12" customHeight="1" x14ac:dyDescent="0.25"/>
    <row r="239" spans="1:39" ht="12" customHeight="1" x14ac:dyDescent="0.25"/>
    <row r="240" spans="1:39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  <row r="1003" ht="12" customHeight="1" x14ac:dyDescent="0.25"/>
    <row r="1004" ht="12" customHeight="1" x14ac:dyDescent="0.25"/>
    <row r="1005" ht="12" customHeight="1" x14ac:dyDescent="0.25"/>
    <row r="1006" ht="12" customHeight="1" x14ac:dyDescent="0.25"/>
    <row r="1007" ht="12" customHeight="1" x14ac:dyDescent="0.25"/>
    <row r="1008" ht="12" customHeight="1" x14ac:dyDescent="0.25"/>
    <row r="1009" ht="12" customHeight="1" x14ac:dyDescent="0.25"/>
    <row r="1010" ht="12" customHeight="1" x14ac:dyDescent="0.25"/>
    <row r="1011" ht="12" customHeight="1" x14ac:dyDescent="0.25"/>
    <row r="1012" ht="12" customHeight="1" x14ac:dyDescent="0.25"/>
    <row r="1013" ht="12" customHeight="1" x14ac:dyDescent="0.25"/>
    <row r="1014" ht="12" customHeight="1" x14ac:dyDescent="0.25"/>
    <row r="1015" ht="12" customHeight="1" x14ac:dyDescent="0.25"/>
    <row r="1016" ht="12" customHeight="1" x14ac:dyDescent="0.25"/>
    <row r="1017" ht="12" customHeight="1" x14ac:dyDescent="0.25"/>
    <row r="1018" ht="12" customHeight="1" x14ac:dyDescent="0.25"/>
    <row r="1019" ht="12" customHeight="1" x14ac:dyDescent="0.25"/>
    <row r="1020" ht="12" customHeight="1" x14ac:dyDescent="0.25"/>
    <row r="1021" ht="12" customHeight="1" x14ac:dyDescent="0.25"/>
    <row r="1022" ht="12" customHeight="1" x14ac:dyDescent="0.25"/>
    <row r="1023" ht="12" customHeight="1" x14ac:dyDescent="0.25"/>
    <row r="1024" ht="12" customHeight="1" x14ac:dyDescent="0.25"/>
    <row r="1025" ht="12" customHeight="1" x14ac:dyDescent="0.25"/>
    <row r="1026" ht="12" customHeight="1" x14ac:dyDescent="0.25"/>
    <row r="1027" ht="12" customHeight="1" x14ac:dyDescent="0.25"/>
    <row r="1028" ht="12" customHeight="1" x14ac:dyDescent="0.25"/>
    <row r="1029" ht="12" customHeight="1" x14ac:dyDescent="0.25"/>
    <row r="1030" ht="12" customHeight="1" x14ac:dyDescent="0.25"/>
    <row r="1031" ht="12" customHeight="1" x14ac:dyDescent="0.25"/>
    <row r="1032" ht="12" customHeight="1" x14ac:dyDescent="0.25"/>
    <row r="1033" ht="12" customHeight="1" x14ac:dyDescent="0.25"/>
    <row r="1034" ht="12" customHeight="1" x14ac:dyDescent="0.25"/>
    <row r="1035" ht="12" customHeight="1" x14ac:dyDescent="0.25"/>
    <row r="1036" ht="12" customHeight="1" x14ac:dyDescent="0.25"/>
    <row r="1037" ht="12" customHeight="1" x14ac:dyDescent="0.25"/>
    <row r="1038" ht="12" customHeight="1" x14ac:dyDescent="0.25"/>
    <row r="1039" ht="12" customHeight="1" x14ac:dyDescent="0.25"/>
    <row r="1040" ht="12" customHeight="1" x14ac:dyDescent="0.25"/>
    <row r="1041" ht="12" customHeight="1" x14ac:dyDescent="0.25"/>
    <row r="1042" ht="12" customHeight="1" x14ac:dyDescent="0.25"/>
    <row r="1043" ht="12" customHeight="1" x14ac:dyDescent="0.25"/>
    <row r="1044" ht="12" customHeight="1" x14ac:dyDescent="0.25"/>
    <row r="1045" ht="12" customHeight="1" x14ac:dyDescent="0.25"/>
    <row r="1046" ht="12" customHeight="1" x14ac:dyDescent="0.25"/>
    <row r="1047" ht="12" customHeight="1" x14ac:dyDescent="0.25"/>
    <row r="1048" ht="12" customHeight="1" x14ac:dyDescent="0.25"/>
    <row r="1049" ht="12" customHeight="1" x14ac:dyDescent="0.25"/>
    <row r="1050" ht="12" customHeight="1" x14ac:dyDescent="0.25"/>
    <row r="1051" ht="12" customHeight="1" x14ac:dyDescent="0.25"/>
    <row r="1052" ht="12" customHeight="1" x14ac:dyDescent="0.25"/>
    <row r="1053" ht="12" customHeight="1" x14ac:dyDescent="0.25"/>
    <row r="1054" ht="12" customHeight="1" x14ac:dyDescent="0.25"/>
    <row r="1055" ht="12" customHeight="1" x14ac:dyDescent="0.25"/>
    <row r="1056" ht="12" customHeight="1" x14ac:dyDescent="0.25"/>
    <row r="1057" ht="12" customHeight="1" x14ac:dyDescent="0.25"/>
    <row r="1058" ht="12" customHeight="1" x14ac:dyDescent="0.25"/>
    <row r="1059" ht="12" customHeight="1" x14ac:dyDescent="0.25"/>
    <row r="1060" ht="12" customHeight="1" x14ac:dyDescent="0.25"/>
    <row r="1061" ht="12" customHeight="1" x14ac:dyDescent="0.25"/>
    <row r="1062" ht="12" customHeight="1" x14ac:dyDescent="0.25"/>
    <row r="1063" ht="12" customHeight="1" x14ac:dyDescent="0.25"/>
    <row r="1064" ht="12" customHeight="1" x14ac:dyDescent="0.25"/>
    <row r="1065" ht="12" customHeight="1" x14ac:dyDescent="0.25"/>
    <row r="1066" ht="12" customHeight="1" x14ac:dyDescent="0.25"/>
    <row r="1067" ht="12" customHeight="1" x14ac:dyDescent="0.25"/>
    <row r="1068" ht="12" customHeight="1" x14ac:dyDescent="0.25"/>
    <row r="1069" ht="12" customHeight="1" x14ac:dyDescent="0.25"/>
    <row r="1070" ht="12" customHeight="1" x14ac:dyDescent="0.25"/>
    <row r="1071" ht="12" customHeight="1" x14ac:dyDescent="0.25"/>
    <row r="1072" ht="12" customHeight="1" x14ac:dyDescent="0.25"/>
    <row r="1073" ht="12" customHeight="1" x14ac:dyDescent="0.25"/>
    <row r="1074" ht="12" customHeight="1" x14ac:dyDescent="0.25"/>
    <row r="1075" ht="12" customHeight="1" x14ac:dyDescent="0.25"/>
    <row r="1076" ht="12" customHeight="1" x14ac:dyDescent="0.25"/>
    <row r="1077" ht="12" customHeight="1" x14ac:dyDescent="0.25"/>
    <row r="1078" ht="12" customHeight="1" x14ac:dyDescent="0.25"/>
    <row r="1079" ht="12" customHeight="1" x14ac:dyDescent="0.25"/>
    <row r="1080" ht="12" customHeight="1" x14ac:dyDescent="0.25"/>
    <row r="1081" ht="12" customHeight="1" x14ac:dyDescent="0.25"/>
    <row r="1082" ht="12" customHeight="1" x14ac:dyDescent="0.25"/>
    <row r="1083" ht="12" customHeight="1" x14ac:dyDescent="0.25"/>
    <row r="1084" ht="12" customHeight="1" x14ac:dyDescent="0.25"/>
    <row r="1085" ht="12" customHeight="1" x14ac:dyDescent="0.25"/>
    <row r="1086" ht="12" customHeight="1" x14ac:dyDescent="0.25"/>
    <row r="1087" ht="12" customHeight="1" x14ac:dyDescent="0.25"/>
    <row r="1088" ht="12" customHeight="1" x14ac:dyDescent="0.25"/>
    <row r="1089" ht="12" customHeight="1" x14ac:dyDescent="0.25"/>
    <row r="1090" ht="12" customHeight="1" x14ac:dyDescent="0.25"/>
    <row r="1091" ht="12" customHeight="1" x14ac:dyDescent="0.25"/>
    <row r="1092" ht="12" customHeight="1" x14ac:dyDescent="0.25"/>
    <row r="1093" ht="12" customHeight="1" x14ac:dyDescent="0.25"/>
    <row r="1094" ht="12" customHeight="1" x14ac:dyDescent="0.25"/>
    <row r="1095" ht="12" customHeight="1" x14ac:dyDescent="0.25"/>
    <row r="1096" ht="12" customHeight="1" x14ac:dyDescent="0.25"/>
    <row r="1097" ht="12" customHeight="1" x14ac:dyDescent="0.25"/>
    <row r="1098" ht="12" customHeight="1" x14ac:dyDescent="0.25"/>
    <row r="1099" ht="12" customHeight="1" x14ac:dyDescent="0.25"/>
    <row r="1100" ht="12" customHeight="1" x14ac:dyDescent="0.25"/>
    <row r="1101" ht="12" customHeight="1" x14ac:dyDescent="0.25"/>
    <row r="1102" ht="12" customHeight="1" x14ac:dyDescent="0.25"/>
    <row r="1103" ht="12" customHeight="1" x14ac:dyDescent="0.25"/>
    <row r="1104" ht="12" customHeight="1" x14ac:dyDescent="0.25"/>
    <row r="1105" ht="12" customHeight="1" x14ac:dyDescent="0.25"/>
    <row r="1106" ht="12" customHeight="1" x14ac:dyDescent="0.25"/>
    <row r="1107" ht="12" customHeight="1" x14ac:dyDescent="0.25"/>
    <row r="1108" ht="12" customHeight="1" x14ac:dyDescent="0.25"/>
    <row r="1109" ht="12" customHeight="1" x14ac:dyDescent="0.25"/>
    <row r="1110" ht="12" customHeight="1" x14ac:dyDescent="0.25"/>
    <row r="1111" ht="12" customHeight="1" x14ac:dyDescent="0.25"/>
    <row r="1112" ht="12" customHeight="1" x14ac:dyDescent="0.25"/>
    <row r="1113" ht="12" customHeight="1" x14ac:dyDescent="0.25"/>
    <row r="1114" ht="12" customHeight="1" x14ac:dyDescent="0.25"/>
    <row r="1115" ht="12" customHeight="1" x14ac:dyDescent="0.25"/>
    <row r="1116" ht="12" customHeight="1" x14ac:dyDescent="0.25"/>
    <row r="1117" ht="12" customHeight="1" x14ac:dyDescent="0.25"/>
    <row r="1118" ht="12" customHeight="1" x14ac:dyDescent="0.25"/>
    <row r="1119" ht="12" customHeight="1" x14ac:dyDescent="0.25"/>
    <row r="1120" ht="12" customHeight="1" x14ac:dyDescent="0.25"/>
    <row r="1121" ht="12" customHeight="1" x14ac:dyDescent="0.25"/>
    <row r="1122" ht="12" customHeight="1" x14ac:dyDescent="0.25"/>
    <row r="1123" ht="12" customHeight="1" x14ac:dyDescent="0.25"/>
    <row r="1124" ht="12" customHeight="1" x14ac:dyDescent="0.25"/>
    <row r="1125" ht="12" customHeight="1" x14ac:dyDescent="0.25"/>
    <row r="1126" ht="12" customHeight="1" x14ac:dyDescent="0.25"/>
    <row r="1127" ht="12" customHeight="1" x14ac:dyDescent="0.25"/>
    <row r="1128" ht="12" customHeight="1" x14ac:dyDescent="0.25"/>
    <row r="1129" ht="12" customHeight="1" x14ac:dyDescent="0.25"/>
    <row r="1130" ht="12" customHeight="1" x14ac:dyDescent="0.25"/>
    <row r="1131" ht="12" customHeight="1" x14ac:dyDescent="0.25"/>
    <row r="1132" ht="12" customHeight="1" x14ac:dyDescent="0.25"/>
    <row r="1133" ht="12" customHeight="1" x14ac:dyDescent="0.25"/>
    <row r="1134" ht="12" customHeight="1" x14ac:dyDescent="0.25"/>
    <row r="1135" ht="12" customHeight="1" x14ac:dyDescent="0.25"/>
    <row r="1136" ht="12" customHeight="1" x14ac:dyDescent="0.25"/>
    <row r="1137" ht="12" customHeight="1" x14ac:dyDescent="0.25"/>
    <row r="1138" ht="12" customHeight="1" x14ac:dyDescent="0.25"/>
    <row r="1139" ht="12" customHeight="1" x14ac:dyDescent="0.25"/>
    <row r="1140" ht="12" customHeight="1" x14ac:dyDescent="0.25"/>
    <row r="1141" ht="12" customHeight="1" x14ac:dyDescent="0.25"/>
    <row r="1142" ht="12" customHeight="1" x14ac:dyDescent="0.25"/>
    <row r="1143" ht="12" customHeight="1" x14ac:dyDescent="0.25"/>
    <row r="1144" ht="12" customHeight="1" x14ac:dyDescent="0.25"/>
    <row r="1145" ht="12" customHeight="1" x14ac:dyDescent="0.25"/>
    <row r="1146" ht="12" customHeight="1" x14ac:dyDescent="0.25"/>
    <row r="1147" ht="12" customHeight="1" x14ac:dyDescent="0.25"/>
    <row r="1148" ht="12" customHeight="1" x14ac:dyDescent="0.25"/>
    <row r="1149" ht="12" customHeight="1" x14ac:dyDescent="0.25"/>
    <row r="1150" ht="12" customHeight="1" x14ac:dyDescent="0.25"/>
    <row r="1151" ht="12" customHeight="1" x14ac:dyDescent="0.25"/>
    <row r="1152" ht="12" customHeight="1" x14ac:dyDescent="0.25"/>
    <row r="1153" ht="12" customHeight="1" x14ac:dyDescent="0.25"/>
    <row r="1154" ht="12" customHeight="1" x14ac:dyDescent="0.25"/>
    <row r="1155" ht="12" customHeight="1" x14ac:dyDescent="0.25"/>
    <row r="1156" ht="12" customHeight="1" x14ac:dyDescent="0.25"/>
    <row r="1157" ht="12" customHeight="1" x14ac:dyDescent="0.25"/>
    <row r="1158" ht="12" customHeight="1" x14ac:dyDescent="0.25"/>
    <row r="1159" ht="12" customHeight="1" x14ac:dyDescent="0.25"/>
    <row r="1160" ht="12" customHeight="1" x14ac:dyDescent="0.25"/>
    <row r="1161" ht="12" customHeight="1" x14ac:dyDescent="0.25"/>
    <row r="1162" ht="12" customHeight="1" x14ac:dyDescent="0.25"/>
    <row r="1163" ht="12" customHeight="1" x14ac:dyDescent="0.25"/>
    <row r="1164" ht="12" customHeight="1" x14ac:dyDescent="0.25"/>
    <row r="1165" ht="12" customHeight="1" x14ac:dyDescent="0.25"/>
    <row r="1166" ht="12" customHeight="1" x14ac:dyDescent="0.25"/>
    <row r="1167" ht="12" customHeight="1" x14ac:dyDescent="0.25"/>
    <row r="1168" ht="12" customHeight="1" x14ac:dyDescent="0.25"/>
    <row r="1169" ht="12" customHeight="1" x14ac:dyDescent="0.25"/>
    <row r="1170" ht="12" customHeight="1" x14ac:dyDescent="0.25"/>
    <row r="1171" ht="12" customHeight="1" x14ac:dyDescent="0.25"/>
    <row r="1172" ht="12" customHeight="1" x14ac:dyDescent="0.25"/>
    <row r="1173" ht="12" customHeight="1" x14ac:dyDescent="0.25"/>
    <row r="1174" ht="12" customHeight="1" x14ac:dyDescent="0.25"/>
    <row r="1175" ht="12" customHeight="1" x14ac:dyDescent="0.25"/>
    <row r="1176" ht="12" customHeight="1" x14ac:dyDescent="0.25"/>
    <row r="1177" ht="12" customHeight="1" x14ac:dyDescent="0.25"/>
    <row r="1178" ht="12" customHeight="1" x14ac:dyDescent="0.25"/>
    <row r="1179" ht="12" customHeight="1" x14ac:dyDescent="0.25"/>
    <row r="1180" ht="12" customHeight="1" x14ac:dyDescent="0.25"/>
    <row r="1181" ht="12" customHeight="1" x14ac:dyDescent="0.25"/>
    <row r="1182" ht="12" customHeight="1" x14ac:dyDescent="0.25"/>
    <row r="1183" ht="12" customHeight="1" x14ac:dyDescent="0.25"/>
    <row r="1184" ht="12" customHeight="1" x14ac:dyDescent="0.25"/>
    <row r="1185" ht="12" customHeight="1" x14ac:dyDescent="0.25"/>
    <row r="1186" ht="12" customHeight="1" x14ac:dyDescent="0.25"/>
    <row r="1187" ht="12" customHeight="1" x14ac:dyDescent="0.25"/>
    <row r="1188" ht="12" customHeight="1" x14ac:dyDescent="0.25"/>
    <row r="1189" ht="12" customHeight="1" x14ac:dyDescent="0.25"/>
    <row r="1190" ht="12" customHeight="1" x14ac:dyDescent="0.25"/>
    <row r="1191" ht="12" customHeight="1" x14ac:dyDescent="0.25"/>
    <row r="1192" ht="12" customHeight="1" x14ac:dyDescent="0.25"/>
    <row r="1193" ht="12" customHeight="1" x14ac:dyDescent="0.25"/>
    <row r="1194" ht="12" customHeight="1" x14ac:dyDescent="0.25"/>
    <row r="1195" ht="12" customHeight="1" x14ac:dyDescent="0.25"/>
    <row r="1196" ht="12" customHeight="1" x14ac:dyDescent="0.25"/>
    <row r="1197" ht="12" customHeight="1" x14ac:dyDescent="0.25"/>
    <row r="1198" ht="12" customHeight="1" x14ac:dyDescent="0.25"/>
    <row r="1199" ht="12" customHeight="1" x14ac:dyDescent="0.25"/>
    <row r="1200" ht="12" customHeight="1" x14ac:dyDescent="0.25"/>
    <row r="1201" ht="12" customHeight="1" x14ac:dyDescent="0.25"/>
    <row r="1202" ht="12" customHeight="1" x14ac:dyDescent="0.25"/>
    <row r="1203" ht="12" customHeight="1" x14ac:dyDescent="0.25"/>
    <row r="1204" ht="12" customHeight="1" x14ac:dyDescent="0.25"/>
    <row r="1205" ht="12" customHeight="1" x14ac:dyDescent="0.25"/>
    <row r="1206" ht="12" customHeight="1" x14ac:dyDescent="0.25"/>
    <row r="1207" ht="12" customHeight="1" x14ac:dyDescent="0.25"/>
    <row r="1208" ht="12" customHeight="1" x14ac:dyDescent="0.25"/>
    <row r="1209" ht="12" customHeight="1" x14ac:dyDescent="0.25"/>
    <row r="1210" ht="12" customHeight="1" x14ac:dyDescent="0.25"/>
    <row r="1211" ht="12" customHeight="1" x14ac:dyDescent="0.25"/>
    <row r="1212" ht="12" customHeight="1" x14ac:dyDescent="0.25"/>
    <row r="1213" ht="12" customHeight="1" x14ac:dyDescent="0.25"/>
    <row r="1214" ht="12" customHeight="1" x14ac:dyDescent="0.25"/>
    <row r="1215" ht="12" customHeight="1" x14ac:dyDescent="0.25"/>
    <row r="1216" ht="12" customHeight="1" x14ac:dyDescent="0.25"/>
    <row r="1217" ht="12" customHeight="1" x14ac:dyDescent="0.25"/>
    <row r="1218" ht="12" customHeight="1" x14ac:dyDescent="0.25"/>
    <row r="1219" ht="12" customHeight="1" x14ac:dyDescent="0.25"/>
    <row r="1220" ht="12" customHeight="1" x14ac:dyDescent="0.25"/>
    <row r="1221" ht="12" customHeight="1" x14ac:dyDescent="0.25"/>
    <row r="1222" ht="12" customHeight="1" x14ac:dyDescent="0.25"/>
    <row r="1223" ht="12" customHeight="1" x14ac:dyDescent="0.25"/>
    <row r="1224" ht="12" customHeight="1" x14ac:dyDescent="0.25"/>
    <row r="1225" ht="12" customHeight="1" x14ac:dyDescent="0.25"/>
    <row r="1226" ht="12" customHeight="1" x14ac:dyDescent="0.25"/>
    <row r="1227" ht="12" customHeight="1" x14ac:dyDescent="0.25"/>
    <row r="1228" ht="12" customHeight="1" x14ac:dyDescent="0.25"/>
    <row r="1229" ht="12" customHeight="1" x14ac:dyDescent="0.25"/>
    <row r="1230" ht="12" customHeight="1" x14ac:dyDescent="0.25"/>
    <row r="1231" ht="12" customHeight="1" x14ac:dyDescent="0.25"/>
    <row r="1232" ht="12" customHeight="1" x14ac:dyDescent="0.25"/>
    <row r="1233" ht="12" customHeight="1" x14ac:dyDescent="0.25"/>
    <row r="1234" ht="12" customHeight="1" x14ac:dyDescent="0.25"/>
    <row r="1235" ht="12" customHeight="1" x14ac:dyDescent="0.25"/>
    <row r="1236" ht="12" customHeight="1" x14ac:dyDescent="0.25"/>
    <row r="1237" ht="12" customHeight="1" x14ac:dyDescent="0.25"/>
    <row r="1238" ht="12" customHeight="1" x14ac:dyDescent="0.25"/>
    <row r="1239" ht="12" customHeight="1" x14ac:dyDescent="0.25"/>
    <row r="1240" ht="12" customHeight="1" x14ac:dyDescent="0.25"/>
    <row r="1241" ht="12" customHeight="1" x14ac:dyDescent="0.25"/>
    <row r="1242" ht="12" customHeight="1" x14ac:dyDescent="0.25"/>
    <row r="1243" ht="12" customHeight="1" x14ac:dyDescent="0.25"/>
    <row r="1244" ht="12" customHeight="1" x14ac:dyDescent="0.25"/>
    <row r="1245" ht="12" customHeight="1" x14ac:dyDescent="0.25"/>
    <row r="1246" ht="12" customHeight="1" x14ac:dyDescent="0.25"/>
    <row r="1247" ht="12" customHeight="1" x14ac:dyDescent="0.25"/>
    <row r="1248" ht="12" customHeight="1" x14ac:dyDescent="0.25"/>
    <row r="1249" ht="12" customHeight="1" x14ac:dyDescent="0.25"/>
    <row r="1250" ht="12" customHeight="1" x14ac:dyDescent="0.25"/>
    <row r="1251" ht="12" customHeight="1" x14ac:dyDescent="0.25"/>
    <row r="1252" ht="12" customHeight="1" x14ac:dyDescent="0.25"/>
    <row r="1253" ht="12" customHeight="1" x14ac:dyDescent="0.25"/>
    <row r="1254" ht="12" customHeight="1" x14ac:dyDescent="0.25"/>
    <row r="1255" ht="12" customHeight="1" x14ac:dyDescent="0.25"/>
    <row r="1256" ht="12" customHeight="1" x14ac:dyDescent="0.25"/>
    <row r="1257" ht="12" customHeight="1" x14ac:dyDescent="0.25"/>
    <row r="1258" ht="12" customHeight="1" x14ac:dyDescent="0.25"/>
    <row r="1259" ht="12" customHeight="1" x14ac:dyDescent="0.25"/>
    <row r="1260" ht="12" customHeight="1" x14ac:dyDescent="0.25"/>
    <row r="1261" ht="12" customHeight="1" x14ac:dyDescent="0.25"/>
    <row r="1262" ht="12" customHeight="1" x14ac:dyDescent="0.25"/>
    <row r="1263" ht="12" customHeight="1" x14ac:dyDescent="0.25"/>
    <row r="1264" ht="12" customHeight="1" x14ac:dyDescent="0.25"/>
    <row r="1265" ht="12" customHeight="1" x14ac:dyDescent="0.25"/>
    <row r="1266" ht="12" customHeight="1" x14ac:dyDescent="0.25"/>
    <row r="1267" ht="12" customHeight="1" x14ac:dyDescent="0.25"/>
    <row r="1268" ht="12" customHeight="1" x14ac:dyDescent="0.25"/>
    <row r="1269" ht="12" customHeight="1" x14ac:dyDescent="0.25"/>
    <row r="1270" ht="12" customHeight="1" x14ac:dyDescent="0.25"/>
    <row r="1271" ht="12" customHeight="1" x14ac:dyDescent="0.25"/>
    <row r="1272" ht="12" customHeight="1" x14ac:dyDescent="0.25"/>
    <row r="1273" ht="12" customHeight="1" x14ac:dyDescent="0.25"/>
    <row r="1274" ht="12" customHeight="1" x14ac:dyDescent="0.25"/>
    <row r="1275" ht="12" customHeight="1" x14ac:dyDescent="0.25"/>
    <row r="1276" ht="12" customHeight="1" x14ac:dyDescent="0.25"/>
    <row r="1277" ht="12" customHeight="1" x14ac:dyDescent="0.25"/>
    <row r="1278" ht="12" customHeight="1" x14ac:dyDescent="0.25"/>
    <row r="1279" ht="12" customHeight="1" x14ac:dyDescent="0.25"/>
    <row r="1280" ht="12" customHeight="1" x14ac:dyDescent="0.25"/>
    <row r="1281" ht="12" customHeight="1" x14ac:dyDescent="0.25"/>
    <row r="1282" ht="12" customHeight="1" x14ac:dyDescent="0.25"/>
    <row r="1283" ht="12" customHeight="1" x14ac:dyDescent="0.25"/>
    <row r="1284" ht="12" customHeight="1" x14ac:dyDescent="0.25"/>
    <row r="1285" ht="12" customHeight="1" x14ac:dyDescent="0.25"/>
    <row r="1286" ht="12" customHeight="1" x14ac:dyDescent="0.25"/>
    <row r="1287" ht="12" customHeight="1" x14ac:dyDescent="0.25"/>
    <row r="1288" ht="12" customHeight="1" x14ac:dyDescent="0.25"/>
    <row r="1289" ht="12" customHeight="1" x14ac:dyDescent="0.25"/>
    <row r="1290" ht="12" customHeight="1" x14ac:dyDescent="0.25"/>
    <row r="1291" ht="12" customHeight="1" x14ac:dyDescent="0.25"/>
    <row r="1292" ht="12" customHeight="1" x14ac:dyDescent="0.25"/>
    <row r="1293" ht="12" customHeight="1" x14ac:dyDescent="0.25"/>
    <row r="1294" ht="12" customHeight="1" x14ac:dyDescent="0.25"/>
    <row r="1295" ht="12" customHeight="1" x14ac:dyDescent="0.25"/>
    <row r="1296" ht="12" customHeight="1" x14ac:dyDescent="0.25"/>
    <row r="1297" ht="12" customHeight="1" x14ac:dyDescent="0.25"/>
    <row r="1298" ht="12" customHeight="1" x14ac:dyDescent="0.25"/>
    <row r="1299" ht="12" customHeight="1" x14ac:dyDescent="0.25"/>
    <row r="1300" ht="12" customHeight="1" x14ac:dyDescent="0.25"/>
    <row r="1301" ht="12" customHeight="1" x14ac:dyDescent="0.25"/>
    <row r="1302" ht="12" customHeight="1" x14ac:dyDescent="0.25"/>
    <row r="1303" ht="12" customHeight="1" x14ac:dyDescent="0.25"/>
    <row r="1304" ht="12" customHeight="1" x14ac:dyDescent="0.25"/>
    <row r="1305" ht="12" customHeight="1" x14ac:dyDescent="0.25"/>
    <row r="1306" ht="12" customHeight="1" x14ac:dyDescent="0.25"/>
    <row r="1307" ht="12" customHeight="1" x14ac:dyDescent="0.25"/>
    <row r="1308" ht="12" customHeight="1" x14ac:dyDescent="0.25"/>
    <row r="1309" ht="12" customHeight="1" x14ac:dyDescent="0.25"/>
    <row r="1310" ht="12" customHeight="1" x14ac:dyDescent="0.25"/>
    <row r="1311" ht="12" customHeight="1" x14ac:dyDescent="0.25"/>
    <row r="1312" ht="12" customHeight="1" x14ac:dyDescent="0.25"/>
    <row r="1313" ht="12" customHeight="1" x14ac:dyDescent="0.25"/>
    <row r="1314" ht="12" customHeight="1" x14ac:dyDescent="0.25"/>
    <row r="1315" ht="12" customHeight="1" x14ac:dyDescent="0.25"/>
    <row r="1316" ht="12" customHeight="1" x14ac:dyDescent="0.25"/>
    <row r="1317" ht="12" customHeight="1" x14ac:dyDescent="0.25"/>
    <row r="1318" ht="12" customHeight="1" x14ac:dyDescent="0.25"/>
    <row r="1319" ht="12" customHeight="1" x14ac:dyDescent="0.25"/>
    <row r="1320" ht="12" customHeight="1" x14ac:dyDescent="0.25"/>
    <row r="1321" ht="12" customHeight="1" x14ac:dyDescent="0.25"/>
    <row r="1322" ht="12" customHeight="1" x14ac:dyDescent="0.25"/>
    <row r="1323" ht="12" customHeight="1" x14ac:dyDescent="0.25"/>
    <row r="1324" ht="12" customHeight="1" x14ac:dyDescent="0.25"/>
    <row r="1325" ht="12" customHeight="1" x14ac:dyDescent="0.25"/>
    <row r="1326" ht="12" customHeight="1" x14ac:dyDescent="0.25"/>
    <row r="1327" ht="12" customHeight="1" x14ac:dyDescent="0.25"/>
    <row r="1328" ht="12" customHeight="1" x14ac:dyDescent="0.25"/>
    <row r="1329" ht="12" customHeight="1" x14ac:dyDescent="0.25"/>
    <row r="1330" ht="12" customHeight="1" x14ac:dyDescent="0.25"/>
    <row r="1331" ht="12" customHeight="1" x14ac:dyDescent="0.25"/>
    <row r="1332" ht="12" customHeight="1" x14ac:dyDescent="0.25"/>
    <row r="1333" ht="12" customHeight="1" x14ac:dyDescent="0.25"/>
    <row r="1334" ht="12" customHeight="1" x14ac:dyDescent="0.25"/>
    <row r="1335" ht="12" customHeight="1" x14ac:dyDescent="0.25"/>
    <row r="1336" ht="12" customHeight="1" x14ac:dyDescent="0.25"/>
    <row r="1337" ht="12" customHeight="1" x14ac:dyDescent="0.25"/>
    <row r="1338" ht="12" customHeight="1" x14ac:dyDescent="0.25"/>
    <row r="1339" ht="12" customHeight="1" x14ac:dyDescent="0.25"/>
    <row r="1340" ht="12" customHeight="1" x14ac:dyDescent="0.25"/>
    <row r="1341" ht="12" customHeight="1" x14ac:dyDescent="0.25"/>
    <row r="1342" ht="12" customHeight="1" x14ac:dyDescent="0.25"/>
    <row r="1343" ht="12" customHeight="1" x14ac:dyDescent="0.25"/>
    <row r="1344" ht="12" customHeight="1" x14ac:dyDescent="0.25"/>
    <row r="1345" ht="12" customHeight="1" x14ac:dyDescent="0.25"/>
    <row r="1346" ht="12" customHeight="1" x14ac:dyDescent="0.25"/>
    <row r="1347" ht="12" customHeight="1" x14ac:dyDescent="0.25"/>
    <row r="1348" ht="12" customHeight="1" x14ac:dyDescent="0.25"/>
    <row r="1349" ht="12" customHeight="1" x14ac:dyDescent="0.25"/>
    <row r="1350" ht="12" customHeight="1" x14ac:dyDescent="0.25"/>
    <row r="1351" ht="12" customHeight="1" x14ac:dyDescent="0.25"/>
    <row r="1352" ht="12" customHeight="1" x14ac:dyDescent="0.25"/>
    <row r="1353" ht="12" customHeight="1" x14ac:dyDescent="0.25"/>
    <row r="1354" ht="12" customHeight="1" x14ac:dyDescent="0.25"/>
    <row r="1355" ht="12" customHeight="1" x14ac:dyDescent="0.25"/>
    <row r="1356" ht="12" customHeight="1" x14ac:dyDescent="0.25"/>
    <row r="1357" ht="12" customHeight="1" x14ac:dyDescent="0.25"/>
    <row r="1358" ht="12" customHeight="1" x14ac:dyDescent="0.25"/>
    <row r="1359" ht="12" customHeight="1" x14ac:dyDescent="0.25"/>
    <row r="1360" ht="12" customHeight="1" x14ac:dyDescent="0.25"/>
    <row r="1361" ht="12" customHeight="1" x14ac:dyDescent="0.25"/>
    <row r="1362" ht="12" customHeight="1" x14ac:dyDescent="0.25"/>
    <row r="1363" ht="12" customHeight="1" x14ac:dyDescent="0.25"/>
    <row r="1364" ht="12" customHeight="1" x14ac:dyDescent="0.25"/>
    <row r="1365" ht="12" customHeight="1" x14ac:dyDescent="0.25"/>
    <row r="1366" ht="12" customHeight="1" x14ac:dyDescent="0.25"/>
    <row r="1367" ht="12" customHeight="1" x14ac:dyDescent="0.25"/>
    <row r="1368" ht="12" customHeight="1" x14ac:dyDescent="0.25"/>
    <row r="1369" ht="12" customHeight="1" x14ac:dyDescent="0.25"/>
    <row r="1370" ht="12" customHeight="1" x14ac:dyDescent="0.25"/>
    <row r="1371" ht="12" customHeight="1" x14ac:dyDescent="0.25"/>
    <row r="1372" ht="12" customHeight="1" x14ac:dyDescent="0.25"/>
    <row r="1373" ht="12" customHeight="1" x14ac:dyDescent="0.25"/>
    <row r="1374" ht="12" customHeight="1" x14ac:dyDescent="0.25"/>
    <row r="1375" ht="12" customHeight="1" x14ac:dyDescent="0.25"/>
    <row r="1376" ht="12" customHeight="1" x14ac:dyDescent="0.25"/>
    <row r="1377" ht="12" customHeight="1" x14ac:dyDescent="0.25"/>
    <row r="1378" ht="12" customHeight="1" x14ac:dyDescent="0.25"/>
    <row r="1379" ht="12" customHeight="1" x14ac:dyDescent="0.25"/>
    <row r="1380" ht="12" customHeight="1" x14ac:dyDescent="0.25"/>
    <row r="1381" ht="12" customHeight="1" x14ac:dyDescent="0.25"/>
    <row r="1382" ht="12" customHeight="1" x14ac:dyDescent="0.25"/>
    <row r="1383" ht="12" customHeight="1" x14ac:dyDescent="0.25"/>
    <row r="1384" ht="12" customHeight="1" x14ac:dyDescent="0.25"/>
    <row r="1385" ht="12" customHeight="1" x14ac:dyDescent="0.25"/>
    <row r="1386" ht="12" customHeight="1" x14ac:dyDescent="0.25"/>
    <row r="1387" ht="12" customHeight="1" x14ac:dyDescent="0.25"/>
    <row r="1388" ht="12" customHeight="1" x14ac:dyDescent="0.25"/>
    <row r="1389" ht="12" customHeight="1" x14ac:dyDescent="0.25"/>
    <row r="1390" ht="12" customHeight="1" x14ac:dyDescent="0.25"/>
    <row r="1391" ht="12" customHeight="1" x14ac:dyDescent="0.25"/>
    <row r="1392" ht="12" customHeight="1" x14ac:dyDescent="0.25"/>
    <row r="1393" ht="12" customHeight="1" x14ac:dyDescent="0.25"/>
    <row r="1394" ht="12" customHeight="1" x14ac:dyDescent="0.25"/>
    <row r="1395" ht="12" customHeight="1" x14ac:dyDescent="0.25"/>
    <row r="1396" ht="12" customHeight="1" x14ac:dyDescent="0.25"/>
    <row r="1397" ht="12" customHeight="1" x14ac:dyDescent="0.25"/>
    <row r="1398" ht="12" customHeight="1" x14ac:dyDescent="0.25"/>
    <row r="1399" ht="12" customHeight="1" x14ac:dyDescent="0.25"/>
    <row r="1400" ht="12" customHeight="1" x14ac:dyDescent="0.25"/>
    <row r="1401" ht="12" customHeight="1" x14ac:dyDescent="0.25"/>
    <row r="1402" ht="12" customHeight="1" x14ac:dyDescent="0.25"/>
    <row r="1403" ht="12" customHeight="1" x14ac:dyDescent="0.25"/>
    <row r="1404" ht="12" customHeight="1" x14ac:dyDescent="0.25"/>
    <row r="1405" ht="12" customHeight="1" x14ac:dyDescent="0.25"/>
    <row r="1406" ht="12" customHeight="1" x14ac:dyDescent="0.25"/>
    <row r="1407" ht="12" customHeight="1" x14ac:dyDescent="0.25"/>
    <row r="1408" ht="12" customHeight="1" x14ac:dyDescent="0.25"/>
    <row r="1409" ht="12" customHeight="1" x14ac:dyDescent="0.25"/>
    <row r="1410" ht="12" customHeight="1" x14ac:dyDescent="0.25"/>
    <row r="1411" ht="12" customHeight="1" x14ac:dyDescent="0.25"/>
    <row r="1412" ht="12" customHeight="1" x14ac:dyDescent="0.25"/>
    <row r="1413" ht="12" customHeight="1" x14ac:dyDescent="0.25"/>
    <row r="1414" ht="12" customHeight="1" x14ac:dyDescent="0.25"/>
    <row r="1415" ht="12" customHeight="1" x14ac:dyDescent="0.25"/>
    <row r="1416" ht="12" customHeight="1" x14ac:dyDescent="0.25"/>
    <row r="1417" ht="12" customHeight="1" x14ac:dyDescent="0.25"/>
    <row r="1418" ht="12" customHeight="1" x14ac:dyDescent="0.25"/>
    <row r="1419" ht="12" customHeight="1" x14ac:dyDescent="0.25"/>
    <row r="1420" ht="12" customHeight="1" x14ac:dyDescent="0.25"/>
    <row r="1421" ht="12" customHeight="1" x14ac:dyDescent="0.25"/>
    <row r="1422" ht="12" customHeight="1" x14ac:dyDescent="0.25"/>
    <row r="1423" ht="12" customHeight="1" x14ac:dyDescent="0.25"/>
    <row r="1424" ht="12" customHeight="1" x14ac:dyDescent="0.25"/>
    <row r="1425" ht="12" customHeight="1" x14ac:dyDescent="0.25"/>
    <row r="1426" ht="12" customHeight="1" x14ac:dyDescent="0.25"/>
    <row r="1427" ht="12" customHeight="1" x14ac:dyDescent="0.25"/>
    <row r="1428" ht="12" customHeight="1" x14ac:dyDescent="0.25"/>
    <row r="1429" ht="12" customHeight="1" x14ac:dyDescent="0.25"/>
    <row r="1430" ht="12" customHeight="1" x14ac:dyDescent="0.25"/>
    <row r="1431" ht="12" customHeight="1" x14ac:dyDescent="0.25"/>
    <row r="1432" ht="12" customHeight="1" x14ac:dyDescent="0.25"/>
    <row r="1433" ht="12" customHeight="1" x14ac:dyDescent="0.25"/>
    <row r="1434" ht="12" customHeight="1" x14ac:dyDescent="0.25"/>
    <row r="1435" ht="12" customHeight="1" x14ac:dyDescent="0.25"/>
    <row r="1436" ht="12" customHeight="1" x14ac:dyDescent="0.25"/>
    <row r="1437" ht="12" customHeight="1" x14ac:dyDescent="0.25"/>
    <row r="1438" ht="12" customHeight="1" x14ac:dyDescent="0.25"/>
    <row r="1439" ht="12" customHeight="1" x14ac:dyDescent="0.25"/>
    <row r="1440" ht="12" customHeight="1" x14ac:dyDescent="0.25"/>
    <row r="1441" ht="12" customHeight="1" x14ac:dyDescent="0.25"/>
    <row r="1442" ht="12" customHeight="1" x14ac:dyDescent="0.25"/>
    <row r="1443" ht="12" customHeight="1" x14ac:dyDescent="0.25"/>
    <row r="1444" ht="12" customHeight="1" x14ac:dyDescent="0.25"/>
    <row r="1445" ht="12" customHeight="1" x14ac:dyDescent="0.25"/>
    <row r="1446" ht="12" customHeight="1" x14ac:dyDescent="0.25"/>
    <row r="1447" ht="12" customHeight="1" x14ac:dyDescent="0.25"/>
    <row r="1448" ht="12" customHeight="1" x14ac:dyDescent="0.25"/>
    <row r="1449" ht="12" customHeight="1" x14ac:dyDescent="0.25"/>
    <row r="1450" ht="12" customHeight="1" x14ac:dyDescent="0.25"/>
    <row r="1451" ht="12" customHeight="1" x14ac:dyDescent="0.25"/>
    <row r="1452" ht="12" customHeight="1" x14ac:dyDescent="0.25"/>
    <row r="1453" ht="12" customHeight="1" x14ac:dyDescent="0.25"/>
    <row r="1454" ht="12" customHeight="1" x14ac:dyDescent="0.25"/>
    <row r="1455" ht="12" customHeight="1" x14ac:dyDescent="0.25"/>
    <row r="1456" ht="12" customHeight="1" x14ac:dyDescent="0.25"/>
    <row r="1457" ht="12" customHeight="1" x14ac:dyDescent="0.25"/>
    <row r="1458" ht="12" customHeight="1" x14ac:dyDescent="0.25"/>
    <row r="1459" ht="12" customHeight="1" x14ac:dyDescent="0.25"/>
    <row r="1460" ht="12" customHeight="1" x14ac:dyDescent="0.25"/>
    <row r="1461" ht="12" customHeight="1" x14ac:dyDescent="0.25"/>
    <row r="1462" ht="12" customHeight="1" x14ac:dyDescent="0.25"/>
    <row r="1463" ht="12" customHeight="1" x14ac:dyDescent="0.25"/>
    <row r="1464" ht="12" customHeight="1" x14ac:dyDescent="0.25"/>
    <row r="1465" ht="12" customHeight="1" x14ac:dyDescent="0.25"/>
    <row r="1466" ht="12" customHeight="1" x14ac:dyDescent="0.25"/>
    <row r="1467" ht="12" customHeight="1" x14ac:dyDescent="0.25"/>
    <row r="1468" ht="12" customHeight="1" x14ac:dyDescent="0.25"/>
    <row r="1469" ht="12" customHeight="1" x14ac:dyDescent="0.25"/>
    <row r="1470" ht="12" customHeight="1" x14ac:dyDescent="0.25"/>
    <row r="1471" ht="12" customHeight="1" x14ac:dyDescent="0.25"/>
    <row r="1472" ht="12" customHeight="1" x14ac:dyDescent="0.25"/>
    <row r="1473" ht="12" customHeight="1" x14ac:dyDescent="0.25"/>
    <row r="1474" ht="12" customHeight="1" x14ac:dyDescent="0.25"/>
    <row r="1475" ht="12" customHeight="1" x14ac:dyDescent="0.25"/>
    <row r="1476" ht="12" customHeight="1" x14ac:dyDescent="0.25"/>
    <row r="1477" ht="12" customHeight="1" x14ac:dyDescent="0.25"/>
    <row r="1478" ht="12" customHeight="1" x14ac:dyDescent="0.25"/>
    <row r="1479" ht="12" customHeight="1" x14ac:dyDescent="0.25"/>
    <row r="1480" ht="12" customHeight="1" x14ac:dyDescent="0.25"/>
    <row r="1481" ht="12" customHeight="1" x14ac:dyDescent="0.25"/>
    <row r="1482" ht="12" customHeight="1" x14ac:dyDescent="0.25"/>
    <row r="1483" ht="12" customHeight="1" x14ac:dyDescent="0.25"/>
    <row r="1484" ht="12" customHeight="1" x14ac:dyDescent="0.25"/>
    <row r="1485" ht="12" customHeight="1" x14ac:dyDescent="0.25"/>
    <row r="1486" ht="12" customHeight="1" x14ac:dyDescent="0.25"/>
    <row r="1487" ht="12" customHeight="1" x14ac:dyDescent="0.25"/>
    <row r="1488" ht="12" customHeight="1" x14ac:dyDescent="0.25"/>
    <row r="1489" ht="12" customHeight="1" x14ac:dyDescent="0.25"/>
    <row r="1490" ht="12" customHeight="1" x14ac:dyDescent="0.25"/>
    <row r="1491" ht="12" customHeight="1" x14ac:dyDescent="0.25"/>
    <row r="1492" ht="12" customHeight="1" x14ac:dyDescent="0.25"/>
    <row r="1493" ht="12" customHeight="1" x14ac:dyDescent="0.25"/>
    <row r="1494" ht="12" customHeight="1" x14ac:dyDescent="0.25"/>
    <row r="1495" ht="12" customHeight="1" x14ac:dyDescent="0.25"/>
    <row r="1496" ht="12" customHeight="1" x14ac:dyDescent="0.25"/>
    <row r="1497" ht="12" customHeight="1" x14ac:dyDescent="0.25"/>
    <row r="1498" ht="12" customHeight="1" x14ac:dyDescent="0.25"/>
    <row r="1499" ht="12" customHeight="1" x14ac:dyDescent="0.25"/>
    <row r="1500" ht="12" customHeight="1" x14ac:dyDescent="0.25"/>
    <row r="1501" ht="12" customHeight="1" x14ac:dyDescent="0.25"/>
    <row r="1502" ht="12" customHeight="1" x14ac:dyDescent="0.25"/>
    <row r="1503" ht="12" customHeight="1" x14ac:dyDescent="0.25"/>
    <row r="1504" ht="12" customHeight="1" x14ac:dyDescent="0.25"/>
    <row r="1505" ht="12" customHeight="1" x14ac:dyDescent="0.25"/>
    <row r="1506" ht="12" customHeight="1" x14ac:dyDescent="0.25"/>
    <row r="1507" ht="12" customHeight="1" x14ac:dyDescent="0.25"/>
    <row r="1508" ht="12" customHeight="1" x14ac:dyDescent="0.25"/>
    <row r="1509" ht="12" customHeight="1" x14ac:dyDescent="0.25"/>
    <row r="1510" ht="12" customHeight="1" x14ac:dyDescent="0.25"/>
    <row r="1511" ht="12" customHeight="1" x14ac:dyDescent="0.25"/>
    <row r="1512" ht="12" customHeight="1" x14ac:dyDescent="0.25"/>
    <row r="1513" ht="12" customHeight="1" x14ac:dyDescent="0.25"/>
    <row r="1514" ht="12" customHeight="1" x14ac:dyDescent="0.25"/>
    <row r="1515" ht="12" customHeight="1" x14ac:dyDescent="0.25"/>
    <row r="1516" ht="12" customHeight="1" x14ac:dyDescent="0.25"/>
    <row r="1517" ht="12" customHeight="1" x14ac:dyDescent="0.25"/>
    <row r="1518" ht="12" customHeight="1" x14ac:dyDescent="0.25"/>
    <row r="1519" ht="12" customHeight="1" x14ac:dyDescent="0.25"/>
    <row r="1520" ht="12" customHeight="1" x14ac:dyDescent="0.25"/>
    <row r="1521" ht="12" customHeight="1" x14ac:dyDescent="0.25"/>
    <row r="1522" ht="12" customHeight="1" x14ac:dyDescent="0.25"/>
    <row r="1523" ht="12" customHeight="1" x14ac:dyDescent="0.25"/>
    <row r="1524" ht="12" customHeight="1" x14ac:dyDescent="0.25"/>
    <row r="1525" ht="12" customHeight="1" x14ac:dyDescent="0.25"/>
    <row r="1526" ht="12" customHeight="1" x14ac:dyDescent="0.25"/>
    <row r="1527" ht="12" customHeight="1" x14ac:dyDescent="0.25"/>
    <row r="1528" ht="12" customHeight="1" x14ac:dyDescent="0.25"/>
    <row r="1529" ht="12" customHeight="1" x14ac:dyDescent="0.25"/>
    <row r="1530" ht="12" customHeight="1" x14ac:dyDescent="0.25"/>
    <row r="1531" ht="12" customHeight="1" x14ac:dyDescent="0.25"/>
    <row r="1532" ht="12" customHeight="1" x14ac:dyDescent="0.25"/>
    <row r="1533" ht="12" customHeight="1" x14ac:dyDescent="0.25"/>
    <row r="1534" ht="12" customHeight="1" x14ac:dyDescent="0.25"/>
    <row r="1535" ht="12" customHeight="1" x14ac:dyDescent="0.25"/>
    <row r="1536" ht="12" customHeight="1" x14ac:dyDescent="0.25"/>
    <row r="1537" ht="12" customHeight="1" x14ac:dyDescent="0.25"/>
    <row r="1538" ht="12" customHeight="1" x14ac:dyDescent="0.25"/>
    <row r="1539" ht="12" customHeight="1" x14ac:dyDescent="0.25"/>
    <row r="1540" ht="12" customHeight="1" x14ac:dyDescent="0.25"/>
    <row r="1541" ht="12" customHeight="1" x14ac:dyDescent="0.25"/>
    <row r="1542" ht="12" customHeight="1" x14ac:dyDescent="0.25"/>
    <row r="1543" ht="12" customHeight="1" x14ac:dyDescent="0.25"/>
    <row r="1544" ht="12" customHeight="1" x14ac:dyDescent="0.25"/>
    <row r="1545" ht="12" customHeight="1" x14ac:dyDescent="0.25"/>
    <row r="1546" ht="12" customHeight="1" x14ac:dyDescent="0.25"/>
    <row r="1547" ht="12" customHeight="1" x14ac:dyDescent="0.25"/>
    <row r="1548" ht="12" customHeight="1" x14ac:dyDescent="0.25"/>
    <row r="1549" ht="12" customHeight="1" x14ac:dyDescent="0.25"/>
    <row r="1550" ht="12" customHeight="1" x14ac:dyDescent="0.25"/>
    <row r="1551" ht="12" customHeight="1" x14ac:dyDescent="0.25"/>
    <row r="1552" ht="12" customHeight="1" x14ac:dyDescent="0.25"/>
    <row r="1553" ht="12" customHeight="1" x14ac:dyDescent="0.25"/>
    <row r="1554" ht="12" customHeight="1" x14ac:dyDescent="0.25"/>
    <row r="1555" ht="12" customHeight="1" x14ac:dyDescent="0.25"/>
    <row r="1556" ht="12" customHeight="1" x14ac:dyDescent="0.25"/>
    <row r="1557" ht="12" customHeight="1" x14ac:dyDescent="0.25"/>
    <row r="1558" ht="12" customHeight="1" x14ac:dyDescent="0.25"/>
    <row r="1559" ht="12" customHeight="1" x14ac:dyDescent="0.25"/>
    <row r="1560" ht="12" customHeight="1" x14ac:dyDescent="0.25"/>
    <row r="1561" ht="12" customHeight="1" x14ac:dyDescent="0.25"/>
    <row r="1562" ht="12" customHeight="1" x14ac:dyDescent="0.25"/>
    <row r="1563" ht="12" customHeight="1" x14ac:dyDescent="0.25"/>
    <row r="1564" ht="12" customHeight="1" x14ac:dyDescent="0.25"/>
    <row r="1565" ht="12" customHeight="1" x14ac:dyDescent="0.25"/>
    <row r="1566" ht="12" customHeight="1" x14ac:dyDescent="0.25"/>
    <row r="1567" ht="12" customHeight="1" x14ac:dyDescent="0.25"/>
    <row r="1568" ht="12" customHeight="1" x14ac:dyDescent="0.25"/>
    <row r="1569" ht="12" customHeight="1" x14ac:dyDescent="0.25"/>
    <row r="1570" ht="12" customHeight="1" x14ac:dyDescent="0.25"/>
    <row r="1571" ht="12" customHeight="1" x14ac:dyDescent="0.25"/>
    <row r="1572" ht="12" customHeight="1" x14ac:dyDescent="0.25"/>
    <row r="1573" ht="12" customHeight="1" x14ac:dyDescent="0.25"/>
    <row r="1574" ht="12" customHeight="1" x14ac:dyDescent="0.25"/>
    <row r="1575" ht="12" customHeight="1" x14ac:dyDescent="0.25"/>
    <row r="1576" ht="12" customHeight="1" x14ac:dyDescent="0.25"/>
    <row r="1577" ht="12" customHeight="1" x14ac:dyDescent="0.25"/>
    <row r="1578" ht="12" customHeight="1" x14ac:dyDescent="0.25"/>
    <row r="1579" ht="12" customHeight="1" x14ac:dyDescent="0.25"/>
    <row r="1580" ht="12" customHeight="1" x14ac:dyDescent="0.25"/>
    <row r="1581" ht="12" customHeight="1" x14ac:dyDescent="0.25"/>
    <row r="1582" ht="12" customHeight="1" x14ac:dyDescent="0.25"/>
    <row r="1583" ht="12" customHeight="1" x14ac:dyDescent="0.25"/>
    <row r="1584" ht="12" customHeight="1" x14ac:dyDescent="0.25"/>
    <row r="1585" ht="12" customHeight="1" x14ac:dyDescent="0.25"/>
    <row r="1586" ht="12" customHeight="1" x14ac:dyDescent="0.25"/>
    <row r="1587" ht="12" customHeight="1" x14ac:dyDescent="0.25"/>
    <row r="1588" ht="12" customHeight="1" x14ac:dyDescent="0.25"/>
    <row r="1589" ht="12" customHeight="1" x14ac:dyDescent="0.25"/>
    <row r="1590" ht="12" customHeight="1" x14ac:dyDescent="0.25"/>
    <row r="1591" ht="12" customHeight="1" x14ac:dyDescent="0.25"/>
    <row r="1592" ht="12" customHeight="1" x14ac:dyDescent="0.25"/>
    <row r="1593" ht="12" customHeight="1" x14ac:dyDescent="0.25"/>
    <row r="1594" ht="12" customHeight="1" x14ac:dyDescent="0.25"/>
    <row r="1595" ht="12" customHeight="1" x14ac:dyDescent="0.25"/>
    <row r="1596" ht="12" customHeight="1" x14ac:dyDescent="0.25"/>
    <row r="1597" ht="12" customHeight="1" x14ac:dyDescent="0.25"/>
    <row r="1598" ht="12" customHeight="1" x14ac:dyDescent="0.25"/>
    <row r="1599" ht="12" customHeight="1" x14ac:dyDescent="0.25"/>
    <row r="1600" ht="12" customHeight="1" x14ac:dyDescent="0.25"/>
    <row r="1601" ht="12" customHeight="1" x14ac:dyDescent="0.25"/>
    <row r="1602" ht="12" customHeight="1" x14ac:dyDescent="0.25"/>
    <row r="1603" ht="12" customHeight="1" x14ac:dyDescent="0.25"/>
    <row r="1604" ht="12" customHeight="1" x14ac:dyDescent="0.25"/>
    <row r="1605" ht="12" customHeight="1" x14ac:dyDescent="0.25"/>
    <row r="1606" ht="12" customHeight="1" x14ac:dyDescent="0.25"/>
    <row r="1607" ht="12" customHeight="1" x14ac:dyDescent="0.25"/>
    <row r="1608" ht="12" customHeight="1" x14ac:dyDescent="0.25"/>
    <row r="1609" ht="12" customHeight="1" x14ac:dyDescent="0.25"/>
    <row r="1610" ht="12" customHeight="1" x14ac:dyDescent="0.25"/>
    <row r="1611" ht="12" customHeight="1" x14ac:dyDescent="0.25"/>
    <row r="1612" ht="12" customHeight="1" x14ac:dyDescent="0.25"/>
    <row r="1613" ht="12" customHeight="1" x14ac:dyDescent="0.25"/>
    <row r="1614" ht="12" customHeight="1" x14ac:dyDescent="0.25"/>
    <row r="1615" ht="12" customHeight="1" x14ac:dyDescent="0.25"/>
    <row r="1616" ht="12" customHeight="1" x14ac:dyDescent="0.25"/>
    <row r="1617" ht="12" customHeight="1" x14ac:dyDescent="0.25"/>
    <row r="1618" ht="12" customHeight="1" x14ac:dyDescent="0.25"/>
    <row r="1619" ht="12" customHeight="1" x14ac:dyDescent="0.25"/>
    <row r="1620" ht="12" customHeight="1" x14ac:dyDescent="0.25"/>
    <row r="1621" ht="12" customHeight="1" x14ac:dyDescent="0.25"/>
    <row r="1622" ht="12" customHeight="1" x14ac:dyDescent="0.25"/>
    <row r="1623" ht="12" customHeight="1" x14ac:dyDescent="0.25"/>
    <row r="1624" ht="12" customHeight="1" x14ac:dyDescent="0.25"/>
    <row r="1625" ht="12" customHeight="1" x14ac:dyDescent="0.25"/>
    <row r="1626" ht="12" customHeight="1" x14ac:dyDescent="0.25"/>
    <row r="1627" ht="12" customHeight="1" x14ac:dyDescent="0.25"/>
    <row r="1628" ht="12" customHeight="1" x14ac:dyDescent="0.25"/>
    <row r="1629" ht="12" customHeight="1" x14ac:dyDescent="0.25"/>
    <row r="1630" ht="12" customHeight="1" x14ac:dyDescent="0.25"/>
    <row r="1631" ht="12" customHeight="1" x14ac:dyDescent="0.25"/>
    <row r="1632" ht="12" customHeight="1" x14ac:dyDescent="0.25"/>
    <row r="1633" ht="12" customHeight="1" x14ac:dyDescent="0.25"/>
    <row r="1634" ht="12" customHeight="1" x14ac:dyDescent="0.25"/>
    <row r="1635" ht="12" customHeight="1" x14ac:dyDescent="0.25"/>
    <row r="1636" ht="12" customHeight="1" x14ac:dyDescent="0.25"/>
    <row r="1637" ht="12" customHeight="1" x14ac:dyDescent="0.25"/>
    <row r="1638" ht="12" customHeight="1" x14ac:dyDescent="0.25"/>
    <row r="1639" ht="12" customHeight="1" x14ac:dyDescent="0.25"/>
    <row r="1640" ht="12" customHeight="1" x14ac:dyDescent="0.25"/>
    <row r="1641" ht="12" customHeight="1" x14ac:dyDescent="0.25"/>
    <row r="1642" ht="12" customHeight="1" x14ac:dyDescent="0.25"/>
    <row r="1643" ht="12" customHeight="1" x14ac:dyDescent="0.25"/>
    <row r="1644" ht="12" customHeight="1" x14ac:dyDescent="0.25"/>
    <row r="1645" ht="12" customHeight="1" x14ac:dyDescent="0.25"/>
    <row r="1646" ht="12" customHeight="1" x14ac:dyDescent="0.25"/>
    <row r="1647" ht="12" customHeight="1" x14ac:dyDescent="0.25"/>
    <row r="1648" ht="12" customHeight="1" x14ac:dyDescent="0.25"/>
    <row r="1649" ht="12" customHeight="1" x14ac:dyDescent="0.25"/>
    <row r="1650" ht="12" customHeight="1" x14ac:dyDescent="0.25"/>
    <row r="1651" ht="12" customHeight="1" x14ac:dyDescent="0.25"/>
    <row r="1652" ht="12" customHeight="1" x14ac:dyDescent="0.25"/>
    <row r="1653" ht="12" customHeight="1" x14ac:dyDescent="0.25"/>
    <row r="1654" ht="12" customHeight="1" x14ac:dyDescent="0.25"/>
    <row r="1655" ht="12" customHeight="1" x14ac:dyDescent="0.25"/>
    <row r="1656" ht="12" customHeight="1" x14ac:dyDescent="0.25"/>
    <row r="1657" ht="12" customHeight="1" x14ac:dyDescent="0.25"/>
    <row r="1658" ht="12" customHeight="1" x14ac:dyDescent="0.25"/>
    <row r="1659" ht="12" customHeight="1" x14ac:dyDescent="0.25"/>
    <row r="1660" ht="12" customHeight="1" x14ac:dyDescent="0.25"/>
    <row r="1661" ht="12" customHeight="1" x14ac:dyDescent="0.25"/>
    <row r="1662" ht="12" customHeight="1" x14ac:dyDescent="0.25"/>
    <row r="1663" ht="12" customHeight="1" x14ac:dyDescent="0.25"/>
    <row r="1664" ht="12" customHeight="1" x14ac:dyDescent="0.25"/>
    <row r="1665" ht="12" customHeight="1" x14ac:dyDescent="0.25"/>
    <row r="1666" ht="12" customHeight="1" x14ac:dyDescent="0.25"/>
    <row r="1667" ht="12" customHeight="1" x14ac:dyDescent="0.25"/>
    <row r="1668" ht="12" customHeight="1" x14ac:dyDescent="0.25"/>
    <row r="1669" ht="12" customHeight="1" x14ac:dyDescent="0.25"/>
    <row r="1670" ht="12" customHeight="1" x14ac:dyDescent="0.25"/>
    <row r="1671" ht="12" customHeight="1" x14ac:dyDescent="0.25"/>
    <row r="1672" ht="12" customHeight="1" x14ac:dyDescent="0.25"/>
    <row r="1673" ht="12" customHeight="1" x14ac:dyDescent="0.25"/>
    <row r="1674" ht="12" customHeight="1" x14ac:dyDescent="0.25"/>
    <row r="1675" ht="12" customHeight="1" x14ac:dyDescent="0.25"/>
    <row r="1676" ht="12" customHeight="1" x14ac:dyDescent="0.25"/>
    <row r="1677" ht="12" customHeight="1" x14ac:dyDescent="0.25"/>
    <row r="1678" ht="12" customHeight="1" x14ac:dyDescent="0.25"/>
    <row r="1679" ht="12" customHeight="1" x14ac:dyDescent="0.25"/>
    <row r="1680" ht="12" customHeight="1" x14ac:dyDescent="0.25"/>
    <row r="1681" ht="12" customHeight="1" x14ac:dyDescent="0.25"/>
    <row r="1682" ht="12" customHeight="1" x14ac:dyDescent="0.25"/>
    <row r="1683" ht="12" customHeight="1" x14ac:dyDescent="0.25"/>
    <row r="1684" ht="12" customHeight="1" x14ac:dyDescent="0.25"/>
    <row r="1685" ht="12" customHeight="1" x14ac:dyDescent="0.25"/>
    <row r="1686" ht="12" customHeight="1" x14ac:dyDescent="0.25"/>
    <row r="1687" ht="12" customHeight="1" x14ac:dyDescent="0.25"/>
    <row r="1688" ht="12" customHeight="1" x14ac:dyDescent="0.25"/>
    <row r="1689" ht="12" customHeight="1" x14ac:dyDescent="0.25"/>
    <row r="1690" ht="12" customHeight="1" x14ac:dyDescent="0.25"/>
    <row r="1691" ht="12" customHeight="1" x14ac:dyDescent="0.25"/>
    <row r="1692" ht="12" customHeight="1" x14ac:dyDescent="0.25"/>
    <row r="1693" ht="12" customHeight="1" x14ac:dyDescent="0.25"/>
    <row r="1694" ht="12" customHeight="1" x14ac:dyDescent="0.25"/>
    <row r="1695" ht="12" customHeight="1" x14ac:dyDescent="0.25"/>
    <row r="1696" ht="12" customHeight="1" x14ac:dyDescent="0.25"/>
    <row r="1697" ht="12" customHeight="1" x14ac:dyDescent="0.25"/>
    <row r="1698" ht="12" customHeight="1" x14ac:dyDescent="0.25"/>
    <row r="1699" ht="12" customHeight="1" x14ac:dyDescent="0.25"/>
    <row r="1700" ht="12" customHeight="1" x14ac:dyDescent="0.25"/>
    <row r="1701" ht="12" customHeight="1" x14ac:dyDescent="0.25"/>
    <row r="1702" ht="12" customHeight="1" x14ac:dyDescent="0.25"/>
    <row r="1703" ht="12" customHeight="1" x14ac:dyDescent="0.25"/>
    <row r="1704" ht="12" customHeight="1" x14ac:dyDescent="0.25"/>
    <row r="1705" ht="12" customHeight="1" x14ac:dyDescent="0.25"/>
    <row r="1706" ht="12" customHeight="1" x14ac:dyDescent="0.25"/>
    <row r="1707" ht="12" customHeight="1" x14ac:dyDescent="0.25"/>
    <row r="1708" ht="12" customHeight="1" x14ac:dyDescent="0.25"/>
    <row r="1709" ht="12" customHeight="1" x14ac:dyDescent="0.25"/>
    <row r="1710" ht="12" customHeight="1" x14ac:dyDescent="0.25"/>
    <row r="1711" ht="12" customHeight="1" x14ac:dyDescent="0.25"/>
    <row r="1712" ht="12" customHeight="1" x14ac:dyDescent="0.25"/>
    <row r="1713" ht="12" customHeight="1" x14ac:dyDescent="0.25"/>
    <row r="1714" ht="12" customHeight="1" x14ac:dyDescent="0.25"/>
    <row r="1715" ht="12" customHeight="1" x14ac:dyDescent="0.25"/>
    <row r="1716" ht="12" customHeight="1" x14ac:dyDescent="0.25"/>
    <row r="1717" ht="12" customHeight="1" x14ac:dyDescent="0.25"/>
    <row r="1718" ht="12" customHeight="1" x14ac:dyDescent="0.25"/>
    <row r="1719" ht="12" customHeight="1" x14ac:dyDescent="0.25"/>
    <row r="1720" ht="12" customHeight="1" x14ac:dyDescent="0.25"/>
    <row r="1721" ht="12" customHeight="1" x14ac:dyDescent="0.25"/>
    <row r="1722" ht="12" customHeight="1" x14ac:dyDescent="0.25"/>
    <row r="1723" ht="12" customHeight="1" x14ac:dyDescent="0.25"/>
    <row r="1724" ht="12" customHeight="1" x14ac:dyDescent="0.25"/>
    <row r="1725" ht="12" customHeight="1" x14ac:dyDescent="0.25"/>
    <row r="1726" ht="12" customHeight="1" x14ac:dyDescent="0.25"/>
    <row r="1727" ht="12" customHeight="1" x14ac:dyDescent="0.25"/>
    <row r="1728" ht="12" customHeight="1" x14ac:dyDescent="0.25"/>
    <row r="1729" ht="12" customHeight="1" x14ac:dyDescent="0.25"/>
    <row r="1730" ht="12" customHeight="1" x14ac:dyDescent="0.25"/>
    <row r="1731" ht="12" customHeight="1" x14ac:dyDescent="0.25"/>
    <row r="1732" ht="12" customHeight="1" x14ac:dyDescent="0.25"/>
    <row r="1733" ht="12" customHeight="1" x14ac:dyDescent="0.25"/>
    <row r="1734" ht="12" customHeight="1" x14ac:dyDescent="0.25"/>
    <row r="1735" ht="12" customHeight="1" x14ac:dyDescent="0.25"/>
    <row r="1736" ht="12" customHeight="1" x14ac:dyDescent="0.25"/>
    <row r="1737" ht="12" customHeight="1" x14ac:dyDescent="0.25"/>
    <row r="1738" ht="12" customHeight="1" x14ac:dyDescent="0.25"/>
    <row r="1739" ht="12" customHeight="1" x14ac:dyDescent="0.25"/>
    <row r="1740" ht="12" customHeight="1" x14ac:dyDescent="0.25"/>
    <row r="1741" ht="12" customHeight="1" x14ac:dyDescent="0.25"/>
    <row r="1742" ht="12" customHeight="1" x14ac:dyDescent="0.25"/>
    <row r="1743" ht="12" customHeight="1" x14ac:dyDescent="0.25"/>
    <row r="1744" ht="12" customHeight="1" x14ac:dyDescent="0.25"/>
    <row r="1745" ht="12" customHeight="1" x14ac:dyDescent="0.25"/>
    <row r="1746" ht="12" customHeight="1" x14ac:dyDescent="0.25"/>
    <row r="1747" ht="12" customHeight="1" x14ac:dyDescent="0.25"/>
    <row r="1748" ht="12" customHeight="1" x14ac:dyDescent="0.25"/>
    <row r="1749" ht="12" customHeight="1" x14ac:dyDescent="0.25"/>
    <row r="1750" ht="12" customHeight="1" x14ac:dyDescent="0.25"/>
    <row r="1751" ht="12" customHeight="1" x14ac:dyDescent="0.25"/>
    <row r="1752" ht="12" customHeight="1" x14ac:dyDescent="0.25"/>
    <row r="1753" ht="12" customHeight="1" x14ac:dyDescent="0.25"/>
    <row r="1754" ht="12" customHeight="1" x14ac:dyDescent="0.25"/>
    <row r="1755" ht="12" customHeight="1" x14ac:dyDescent="0.25"/>
    <row r="1756" ht="12" customHeight="1" x14ac:dyDescent="0.25"/>
    <row r="1757" ht="12" customHeight="1" x14ac:dyDescent="0.25"/>
    <row r="1758" ht="12" customHeight="1" x14ac:dyDescent="0.25"/>
    <row r="1759" ht="12" customHeight="1" x14ac:dyDescent="0.25"/>
    <row r="1760" ht="12" customHeight="1" x14ac:dyDescent="0.25"/>
    <row r="1761" ht="12" customHeight="1" x14ac:dyDescent="0.25"/>
    <row r="1762" ht="12" customHeight="1" x14ac:dyDescent="0.25"/>
    <row r="1763" ht="12" customHeight="1" x14ac:dyDescent="0.25"/>
    <row r="1764" ht="12" customHeight="1" x14ac:dyDescent="0.25"/>
    <row r="1765" ht="12" customHeight="1" x14ac:dyDescent="0.25"/>
    <row r="1766" ht="12" customHeight="1" x14ac:dyDescent="0.25"/>
    <row r="1767" ht="12" customHeight="1" x14ac:dyDescent="0.25"/>
    <row r="1768" ht="12" customHeight="1" x14ac:dyDescent="0.25"/>
    <row r="1769" ht="12" customHeight="1" x14ac:dyDescent="0.25"/>
    <row r="1770" ht="12" customHeight="1" x14ac:dyDescent="0.25"/>
    <row r="1771" ht="12" customHeight="1" x14ac:dyDescent="0.25"/>
    <row r="1772" ht="12" customHeight="1" x14ac:dyDescent="0.25"/>
    <row r="1773" ht="12" customHeight="1" x14ac:dyDescent="0.25"/>
    <row r="1774" ht="12" customHeight="1" x14ac:dyDescent="0.25"/>
    <row r="1775" ht="12" customHeight="1" x14ac:dyDescent="0.25"/>
    <row r="1776" ht="12" customHeight="1" x14ac:dyDescent="0.25"/>
    <row r="1777" ht="12" customHeight="1" x14ac:dyDescent="0.25"/>
    <row r="1778" ht="12" customHeight="1" x14ac:dyDescent="0.25"/>
    <row r="1779" ht="12" customHeight="1" x14ac:dyDescent="0.25"/>
    <row r="1780" ht="12" customHeight="1" x14ac:dyDescent="0.25"/>
    <row r="1781" ht="12" customHeight="1" x14ac:dyDescent="0.25"/>
    <row r="1782" ht="12" customHeight="1" x14ac:dyDescent="0.25"/>
    <row r="1783" ht="12" customHeight="1" x14ac:dyDescent="0.25"/>
    <row r="1784" ht="12" customHeight="1" x14ac:dyDescent="0.25"/>
    <row r="1785" ht="12" customHeight="1" x14ac:dyDescent="0.25"/>
    <row r="1786" ht="12" customHeight="1" x14ac:dyDescent="0.25"/>
    <row r="1787" ht="12" customHeight="1" x14ac:dyDescent="0.25"/>
    <row r="1788" ht="12" customHeight="1" x14ac:dyDescent="0.25"/>
    <row r="1789" ht="12" customHeight="1" x14ac:dyDescent="0.25"/>
    <row r="1790" ht="12" customHeight="1" x14ac:dyDescent="0.25"/>
    <row r="1791" ht="12" customHeight="1" x14ac:dyDescent="0.25"/>
    <row r="1792" ht="12" customHeight="1" x14ac:dyDescent="0.25"/>
    <row r="1793" ht="12" customHeight="1" x14ac:dyDescent="0.25"/>
    <row r="1794" ht="12" customHeight="1" x14ac:dyDescent="0.25"/>
    <row r="1795" ht="12" customHeight="1" x14ac:dyDescent="0.25"/>
    <row r="1796" ht="12" customHeight="1" x14ac:dyDescent="0.25"/>
    <row r="1797" ht="12" customHeight="1" x14ac:dyDescent="0.25"/>
    <row r="1798" ht="12" customHeight="1" x14ac:dyDescent="0.25"/>
    <row r="1799" ht="12" customHeight="1" x14ac:dyDescent="0.25"/>
    <row r="1800" ht="12" customHeight="1" x14ac:dyDescent="0.25"/>
    <row r="1801" ht="12" customHeight="1" x14ac:dyDescent="0.25"/>
    <row r="1802" ht="12" customHeight="1" x14ac:dyDescent="0.25"/>
    <row r="1803" ht="12" customHeight="1" x14ac:dyDescent="0.25"/>
    <row r="1804" ht="12" customHeight="1" x14ac:dyDescent="0.25"/>
    <row r="1805" ht="12" customHeight="1" x14ac:dyDescent="0.25"/>
    <row r="1806" ht="12" customHeight="1" x14ac:dyDescent="0.25"/>
    <row r="1807" ht="12" customHeight="1" x14ac:dyDescent="0.25"/>
    <row r="1808" ht="12" customHeight="1" x14ac:dyDescent="0.25"/>
    <row r="1809" ht="12" customHeight="1" x14ac:dyDescent="0.25"/>
    <row r="1810" ht="12" customHeight="1" x14ac:dyDescent="0.25"/>
    <row r="1811" ht="12" customHeight="1" x14ac:dyDescent="0.25"/>
    <row r="1812" ht="12" customHeight="1" x14ac:dyDescent="0.25"/>
    <row r="1813" ht="12" customHeight="1" x14ac:dyDescent="0.25"/>
    <row r="1814" ht="12" customHeight="1" x14ac:dyDescent="0.25"/>
    <row r="1815" ht="12" customHeight="1" x14ac:dyDescent="0.25"/>
    <row r="1816" ht="12" customHeight="1" x14ac:dyDescent="0.25"/>
    <row r="1817" ht="12" customHeight="1" x14ac:dyDescent="0.25"/>
    <row r="1818" ht="12" customHeight="1" x14ac:dyDescent="0.25"/>
    <row r="1819" ht="12" customHeight="1" x14ac:dyDescent="0.25"/>
    <row r="1820" ht="12" customHeight="1" x14ac:dyDescent="0.25"/>
    <row r="1821" ht="12" customHeight="1" x14ac:dyDescent="0.25"/>
    <row r="1822" ht="12" customHeight="1" x14ac:dyDescent="0.25"/>
    <row r="1823" ht="12" customHeight="1" x14ac:dyDescent="0.25"/>
    <row r="1824" ht="12" customHeight="1" x14ac:dyDescent="0.25"/>
    <row r="1825" ht="12" customHeight="1" x14ac:dyDescent="0.25"/>
    <row r="1826" ht="12" customHeight="1" x14ac:dyDescent="0.25"/>
    <row r="1827" ht="12" customHeight="1" x14ac:dyDescent="0.25"/>
    <row r="1828" ht="12" customHeight="1" x14ac:dyDescent="0.25"/>
    <row r="1829" ht="12" customHeight="1" x14ac:dyDescent="0.25"/>
    <row r="1830" ht="12" customHeight="1" x14ac:dyDescent="0.25"/>
    <row r="1831" ht="12" customHeight="1" x14ac:dyDescent="0.25"/>
    <row r="1832" ht="12" customHeight="1" x14ac:dyDescent="0.25"/>
    <row r="1833" ht="12" customHeight="1" x14ac:dyDescent="0.25"/>
    <row r="1834" ht="12" customHeight="1" x14ac:dyDescent="0.25"/>
    <row r="1835" ht="12" customHeight="1" x14ac:dyDescent="0.25"/>
    <row r="1836" ht="12" customHeight="1" x14ac:dyDescent="0.25"/>
    <row r="1837" ht="12" customHeight="1" x14ac:dyDescent="0.25"/>
    <row r="1838" ht="12" customHeight="1" x14ac:dyDescent="0.25"/>
    <row r="1839" ht="12" customHeight="1" x14ac:dyDescent="0.25"/>
    <row r="1840" ht="12" customHeight="1" x14ac:dyDescent="0.25"/>
    <row r="1841" ht="12" customHeight="1" x14ac:dyDescent="0.25"/>
    <row r="1842" ht="12" customHeight="1" x14ac:dyDescent="0.25"/>
    <row r="1843" ht="12" customHeight="1" x14ac:dyDescent="0.25"/>
    <row r="1844" ht="12" customHeight="1" x14ac:dyDescent="0.25"/>
    <row r="1845" ht="12" customHeight="1" x14ac:dyDescent="0.25"/>
    <row r="1846" ht="12" customHeight="1" x14ac:dyDescent="0.25"/>
    <row r="1847" ht="12" customHeight="1" x14ac:dyDescent="0.25"/>
    <row r="1848" ht="12" customHeight="1" x14ac:dyDescent="0.25"/>
    <row r="1849" ht="12" customHeight="1" x14ac:dyDescent="0.25"/>
    <row r="1850" ht="12" customHeight="1" x14ac:dyDescent="0.25"/>
    <row r="1851" ht="12" customHeight="1" x14ac:dyDescent="0.25"/>
    <row r="1852" ht="12" customHeight="1" x14ac:dyDescent="0.25"/>
    <row r="1853" ht="12" customHeight="1" x14ac:dyDescent="0.25"/>
    <row r="1854" ht="12" customHeight="1" x14ac:dyDescent="0.25"/>
    <row r="1855" ht="12" customHeight="1" x14ac:dyDescent="0.25"/>
    <row r="1856" ht="12" customHeight="1" x14ac:dyDescent="0.25"/>
    <row r="1857" ht="12" customHeight="1" x14ac:dyDescent="0.25"/>
    <row r="1858" ht="12" customHeight="1" x14ac:dyDescent="0.25"/>
    <row r="1859" ht="12" customHeight="1" x14ac:dyDescent="0.25"/>
    <row r="1860" ht="12" customHeight="1" x14ac:dyDescent="0.25"/>
    <row r="1861" ht="12" customHeight="1" x14ac:dyDescent="0.25"/>
    <row r="1862" ht="12" customHeight="1" x14ac:dyDescent="0.25"/>
    <row r="1863" ht="12" customHeight="1" x14ac:dyDescent="0.25"/>
    <row r="1864" ht="12" customHeight="1" x14ac:dyDescent="0.25"/>
    <row r="1865" ht="12" customHeight="1" x14ac:dyDescent="0.25"/>
    <row r="1866" ht="12" customHeight="1" x14ac:dyDescent="0.25"/>
    <row r="1867" ht="12" customHeight="1" x14ac:dyDescent="0.25"/>
    <row r="1868" ht="12" customHeight="1" x14ac:dyDescent="0.25"/>
    <row r="1869" ht="12" customHeight="1" x14ac:dyDescent="0.25"/>
    <row r="1870" ht="12" customHeight="1" x14ac:dyDescent="0.25"/>
    <row r="1871" ht="12" customHeight="1" x14ac:dyDescent="0.25"/>
    <row r="1872" ht="12" customHeight="1" x14ac:dyDescent="0.25"/>
    <row r="1873" ht="12" customHeight="1" x14ac:dyDescent="0.25"/>
    <row r="1874" ht="12" customHeight="1" x14ac:dyDescent="0.25"/>
    <row r="1875" ht="12" customHeight="1" x14ac:dyDescent="0.25"/>
    <row r="1876" ht="12" customHeight="1" x14ac:dyDescent="0.25"/>
    <row r="1877" ht="12" customHeight="1" x14ac:dyDescent="0.25"/>
    <row r="1878" ht="12" customHeight="1" x14ac:dyDescent="0.25"/>
    <row r="1879" ht="12" customHeight="1" x14ac:dyDescent="0.25"/>
    <row r="1880" ht="12" customHeight="1" x14ac:dyDescent="0.25"/>
    <row r="1881" ht="12" customHeight="1" x14ac:dyDescent="0.25"/>
    <row r="1882" ht="12" customHeight="1" x14ac:dyDescent="0.25"/>
    <row r="1883" ht="12" customHeight="1" x14ac:dyDescent="0.25"/>
    <row r="1884" ht="12" customHeight="1" x14ac:dyDescent="0.25"/>
    <row r="1885" ht="12" customHeight="1" x14ac:dyDescent="0.25"/>
    <row r="1886" ht="12" customHeight="1" x14ac:dyDescent="0.25"/>
    <row r="1887" ht="12" customHeight="1" x14ac:dyDescent="0.25"/>
    <row r="1888" ht="12" customHeight="1" x14ac:dyDescent="0.25"/>
    <row r="1889" ht="12" customHeight="1" x14ac:dyDescent="0.25"/>
    <row r="1890" ht="12" customHeight="1" x14ac:dyDescent="0.25"/>
    <row r="1891" ht="12" customHeight="1" x14ac:dyDescent="0.25"/>
    <row r="1892" ht="12" customHeight="1" x14ac:dyDescent="0.25"/>
    <row r="1893" ht="12" customHeight="1" x14ac:dyDescent="0.25"/>
    <row r="1894" ht="12" customHeight="1" x14ac:dyDescent="0.25"/>
    <row r="1895" ht="12" customHeight="1" x14ac:dyDescent="0.25"/>
    <row r="1896" ht="12" customHeight="1" x14ac:dyDescent="0.25"/>
    <row r="1897" ht="12" customHeight="1" x14ac:dyDescent="0.25"/>
    <row r="1898" ht="12" customHeight="1" x14ac:dyDescent="0.25"/>
    <row r="1899" ht="12" customHeight="1" x14ac:dyDescent="0.25"/>
    <row r="1900" ht="12" customHeight="1" x14ac:dyDescent="0.25"/>
    <row r="1901" ht="12" customHeight="1" x14ac:dyDescent="0.25"/>
    <row r="1902" ht="12" customHeight="1" x14ac:dyDescent="0.25"/>
    <row r="1903" ht="12" customHeight="1" x14ac:dyDescent="0.25"/>
    <row r="1904" ht="12" customHeight="1" x14ac:dyDescent="0.25"/>
    <row r="1905" ht="12" customHeight="1" x14ac:dyDescent="0.25"/>
    <row r="1906" ht="12" customHeight="1" x14ac:dyDescent="0.25"/>
    <row r="1907" ht="12" customHeight="1" x14ac:dyDescent="0.25"/>
    <row r="1908" ht="12" customHeight="1" x14ac:dyDescent="0.25"/>
    <row r="1909" ht="12" customHeight="1" x14ac:dyDescent="0.25"/>
    <row r="1910" ht="12" customHeight="1" x14ac:dyDescent="0.25"/>
    <row r="1911" ht="12" customHeight="1" x14ac:dyDescent="0.25"/>
    <row r="1912" ht="12" customHeight="1" x14ac:dyDescent="0.25"/>
    <row r="1913" ht="12" customHeight="1" x14ac:dyDescent="0.25"/>
    <row r="1914" ht="12" customHeight="1" x14ac:dyDescent="0.25"/>
    <row r="1915" ht="12" customHeight="1" x14ac:dyDescent="0.25"/>
    <row r="1916" ht="12" customHeight="1" x14ac:dyDescent="0.25"/>
    <row r="1917" ht="12" customHeight="1" x14ac:dyDescent="0.25"/>
    <row r="1918" ht="12" customHeight="1" x14ac:dyDescent="0.25"/>
    <row r="1919" ht="12" customHeight="1" x14ac:dyDescent="0.25"/>
    <row r="1920" ht="12" customHeight="1" x14ac:dyDescent="0.25"/>
    <row r="1921" ht="12" customHeight="1" x14ac:dyDescent="0.25"/>
    <row r="1922" ht="12" customHeight="1" x14ac:dyDescent="0.25"/>
    <row r="1923" ht="12" customHeight="1" x14ac:dyDescent="0.25"/>
    <row r="1924" ht="12" customHeight="1" x14ac:dyDescent="0.25"/>
    <row r="1925" ht="12" customHeight="1" x14ac:dyDescent="0.25"/>
    <row r="1926" ht="12" customHeight="1" x14ac:dyDescent="0.25"/>
    <row r="1927" ht="12" customHeight="1" x14ac:dyDescent="0.25"/>
    <row r="1928" ht="12" customHeight="1" x14ac:dyDescent="0.25"/>
    <row r="1929" ht="12" customHeight="1" x14ac:dyDescent="0.25"/>
    <row r="1930" ht="12" customHeight="1" x14ac:dyDescent="0.25"/>
    <row r="1931" ht="12" customHeight="1" x14ac:dyDescent="0.25"/>
    <row r="1932" ht="12" customHeight="1" x14ac:dyDescent="0.25"/>
    <row r="1933" ht="12" customHeight="1" x14ac:dyDescent="0.25"/>
    <row r="1934" ht="12" customHeight="1" x14ac:dyDescent="0.25"/>
    <row r="1935" ht="12" customHeight="1" x14ac:dyDescent="0.25"/>
    <row r="1936" ht="12" customHeight="1" x14ac:dyDescent="0.25"/>
    <row r="1937" ht="12" customHeight="1" x14ac:dyDescent="0.25"/>
    <row r="1938" ht="12" customHeight="1" x14ac:dyDescent="0.25"/>
    <row r="1939" ht="12" customHeight="1" x14ac:dyDescent="0.25"/>
    <row r="1940" ht="12" customHeight="1" x14ac:dyDescent="0.25"/>
    <row r="1941" ht="12" customHeight="1" x14ac:dyDescent="0.25"/>
    <row r="1942" ht="12" customHeight="1" x14ac:dyDescent="0.25"/>
    <row r="1943" ht="12" customHeight="1" x14ac:dyDescent="0.25"/>
    <row r="1944" ht="12" customHeight="1" x14ac:dyDescent="0.25"/>
    <row r="1945" ht="12" customHeight="1" x14ac:dyDescent="0.25"/>
    <row r="1946" ht="12" customHeight="1" x14ac:dyDescent="0.25"/>
    <row r="1947" ht="12" customHeight="1" x14ac:dyDescent="0.25"/>
    <row r="1948" ht="12" customHeight="1" x14ac:dyDescent="0.25"/>
    <row r="1949" ht="12" customHeight="1" x14ac:dyDescent="0.25"/>
    <row r="1950" ht="12" customHeight="1" x14ac:dyDescent="0.25"/>
    <row r="1951" ht="12" customHeight="1" x14ac:dyDescent="0.25"/>
    <row r="1952" ht="12" customHeight="1" x14ac:dyDescent="0.25"/>
    <row r="1953" ht="12" customHeight="1" x14ac:dyDescent="0.25"/>
    <row r="1954" ht="12" customHeight="1" x14ac:dyDescent="0.25"/>
    <row r="1955" ht="12" customHeight="1" x14ac:dyDescent="0.25"/>
    <row r="1956" ht="12" customHeight="1" x14ac:dyDescent="0.25"/>
    <row r="1957" ht="12" customHeight="1" x14ac:dyDescent="0.25"/>
    <row r="1958" ht="12" customHeight="1" x14ac:dyDescent="0.25"/>
    <row r="1959" ht="12" customHeight="1" x14ac:dyDescent="0.25"/>
    <row r="1960" ht="12" customHeight="1" x14ac:dyDescent="0.25"/>
    <row r="1961" ht="12" customHeight="1" x14ac:dyDescent="0.25"/>
    <row r="1962" ht="12" customHeight="1" x14ac:dyDescent="0.25"/>
    <row r="1963" ht="12" customHeight="1" x14ac:dyDescent="0.25"/>
    <row r="1964" ht="12" customHeight="1" x14ac:dyDescent="0.25"/>
    <row r="1965" ht="12" customHeight="1" x14ac:dyDescent="0.25"/>
    <row r="1966" ht="12" customHeight="1" x14ac:dyDescent="0.25"/>
    <row r="1967" ht="12" customHeight="1" x14ac:dyDescent="0.25"/>
    <row r="1968" ht="12" customHeight="1" x14ac:dyDescent="0.25"/>
    <row r="1969" ht="12" customHeight="1" x14ac:dyDescent="0.25"/>
    <row r="1970" ht="12" customHeight="1" x14ac:dyDescent="0.25"/>
    <row r="1971" ht="12" customHeight="1" x14ac:dyDescent="0.25"/>
    <row r="1972" ht="12" customHeight="1" x14ac:dyDescent="0.25"/>
    <row r="1973" ht="12" customHeight="1" x14ac:dyDescent="0.25"/>
    <row r="1974" ht="12" customHeight="1" x14ac:dyDescent="0.25"/>
    <row r="1975" ht="12" customHeight="1" x14ac:dyDescent="0.25"/>
    <row r="1976" ht="12" customHeight="1" x14ac:dyDescent="0.25"/>
    <row r="1977" ht="12" customHeight="1" x14ac:dyDescent="0.25"/>
    <row r="1978" ht="12" customHeight="1" x14ac:dyDescent="0.25"/>
    <row r="1979" ht="12" customHeight="1" x14ac:dyDescent="0.25"/>
    <row r="1980" ht="12" customHeight="1" x14ac:dyDescent="0.25"/>
    <row r="1981" ht="12" customHeight="1" x14ac:dyDescent="0.25"/>
    <row r="1982" ht="12" customHeight="1" x14ac:dyDescent="0.25"/>
    <row r="1983" ht="12" customHeight="1" x14ac:dyDescent="0.25"/>
    <row r="1984" ht="12" customHeight="1" x14ac:dyDescent="0.25"/>
    <row r="1985" ht="12" customHeight="1" x14ac:dyDescent="0.25"/>
    <row r="1986" ht="12" customHeight="1" x14ac:dyDescent="0.25"/>
    <row r="1987" ht="12" customHeight="1" x14ac:dyDescent="0.25"/>
    <row r="1988" ht="12" customHeight="1" x14ac:dyDescent="0.25"/>
    <row r="1989" ht="12" customHeight="1" x14ac:dyDescent="0.25"/>
    <row r="1990" ht="12" customHeight="1" x14ac:dyDescent="0.25"/>
    <row r="1991" ht="12" customHeight="1" x14ac:dyDescent="0.25"/>
    <row r="1992" ht="12" customHeight="1" x14ac:dyDescent="0.25"/>
    <row r="1993" ht="12" customHeight="1" x14ac:dyDescent="0.25"/>
    <row r="1994" ht="12" customHeight="1" x14ac:dyDescent="0.25"/>
    <row r="1995" ht="12" customHeight="1" x14ac:dyDescent="0.25"/>
    <row r="1996" ht="12" customHeight="1" x14ac:dyDescent="0.25"/>
    <row r="1997" ht="12" customHeight="1" x14ac:dyDescent="0.25"/>
    <row r="1998" ht="12" customHeight="1" x14ac:dyDescent="0.25"/>
    <row r="1999" ht="12" customHeight="1" x14ac:dyDescent="0.25"/>
    <row r="2000" ht="12" customHeight="1" x14ac:dyDescent="0.25"/>
    <row r="2001" ht="12" customHeight="1" x14ac:dyDescent="0.25"/>
    <row r="2002" ht="12" customHeight="1" x14ac:dyDescent="0.25"/>
    <row r="2003" ht="12" customHeight="1" x14ac:dyDescent="0.25"/>
    <row r="2004" ht="12" customHeight="1" x14ac:dyDescent="0.25"/>
    <row r="2005" ht="12" customHeight="1" x14ac:dyDescent="0.25"/>
    <row r="2006" ht="12" customHeight="1" x14ac:dyDescent="0.25"/>
    <row r="2007" ht="12" customHeight="1" x14ac:dyDescent="0.25"/>
    <row r="2008" ht="12" customHeight="1" x14ac:dyDescent="0.25"/>
    <row r="2009" ht="12" customHeight="1" x14ac:dyDescent="0.25"/>
    <row r="2010" ht="12" customHeight="1" x14ac:dyDescent="0.25"/>
    <row r="2011" ht="12" customHeight="1" x14ac:dyDescent="0.25"/>
    <row r="2012" ht="12" customHeight="1" x14ac:dyDescent="0.25"/>
    <row r="2013" ht="12" customHeight="1" x14ac:dyDescent="0.25"/>
    <row r="2014" ht="12" customHeight="1" x14ac:dyDescent="0.25"/>
    <row r="2015" ht="12" customHeight="1" x14ac:dyDescent="0.25"/>
    <row r="2016" ht="12" customHeight="1" x14ac:dyDescent="0.25"/>
    <row r="2017" ht="12" customHeight="1" x14ac:dyDescent="0.25"/>
    <row r="2018" ht="12" customHeight="1" x14ac:dyDescent="0.25"/>
    <row r="2019" ht="12" customHeight="1" x14ac:dyDescent="0.25"/>
    <row r="2020" ht="12" customHeight="1" x14ac:dyDescent="0.25"/>
    <row r="2021" ht="12" customHeight="1" x14ac:dyDescent="0.25"/>
    <row r="2022" ht="12" customHeight="1" x14ac:dyDescent="0.25"/>
    <row r="2023" ht="12" customHeight="1" x14ac:dyDescent="0.25"/>
    <row r="2024" ht="12" customHeight="1" x14ac:dyDescent="0.25"/>
    <row r="2025" ht="12" customHeight="1" x14ac:dyDescent="0.25"/>
    <row r="2026" ht="12" customHeight="1" x14ac:dyDescent="0.25"/>
    <row r="2027" ht="12" customHeight="1" x14ac:dyDescent="0.25"/>
    <row r="2028" ht="12" customHeight="1" x14ac:dyDescent="0.25"/>
    <row r="2029" ht="12" customHeight="1" x14ac:dyDescent="0.25"/>
    <row r="2030" ht="12" customHeight="1" x14ac:dyDescent="0.25"/>
    <row r="2031" ht="12" customHeight="1" x14ac:dyDescent="0.25"/>
    <row r="2032" ht="12" customHeight="1" x14ac:dyDescent="0.25"/>
    <row r="2033" ht="12" customHeight="1" x14ac:dyDescent="0.25"/>
    <row r="2034" ht="12" customHeight="1" x14ac:dyDescent="0.25"/>
    <row r="2035" ht="12" customHeight="1" x14ac:dyDescent="0.25"/>
    <row r="2036" ht="12" customHeight="1" x14ac:dyDescent="0.25"/>
    <row r="2037" ht="12" customHeight="1" x14ac:dyDescent="0.25"/>
    <row r="2038" ht="12" customHeight="1" x14ac:dyDescent="0.25"/>
    <row r="2039" ht="12" customHeight="1" x14ac:dyDescent="0.25"/>
    <row r="2040" ht="12" customHeight="1" x14ac:dyDescent="0.25"/>
    <row r="2041" ht="12" customHeight="1" x14ac:dyDescent="0.25"/>
    <row r="2042" ht="12" customHeight="1" x14ac:dyDescent="0.25"/>
    <row r="2043" ht="12" customHeight="1" x14ac:dyDescent="0.25"/>
    <row r="2044" ht="12" customHeight="1" x14ac:dyDescent="0.25"/>
    <row r="2045" ht="12" customHeight="1" x14ac:dyDescent="0.25"/>
    <row r="2046" ht="12" customHeight="1" x14ac:dyDescent="0.25"/>
    <row r="2047" ht="12" customHeight="1" x14ac:dyDescent="0.25"/>
    <row r="2048" ht="12" customHeight="1" x14ac:dyDescent="0.25"/>
    <row r="2049" ht="12" customHeight="1" x14ac:dyDescent="0.25"/>
    <row r="2050" ht="12" customHeight="1" x14ac:dyDescent="0.25"/>
    <row r="2051" ht="12" customHeight="1" x14ac:dyDescent="0.25"/>
    <row r="2052" ht="12" customHeight="1" x14ac:dyDescent="0.25"/>
    <row r="2053" ht="12" customHeight="1" x14ac:dyDescent="0.25"/>
    <row r="2054" ht="12" customHeight="1" x14ac:dyDescent="0.25"/>
    <row r="2055" ht="12" customHeight="1" x14ac:dyDescent="0.25"/>
    <row r="2056" ht="12" customHeight="1" x14ac:dyDescent="0.25"/>
    <row r="2057" ht="12" customHeight="1" x14ac:dyDescent="0.25"/>
    <row r="2058" ht="12" customHeight="1" x14ac:dyDescent="0.25"/>
    <row r="2059" ht="12" customHeight="1" x14ac:dyDescent="0.25"/>
    <row r="2060" ht="12" customHeight="1" x14ac:dyDescent="0.25"/>
    <row r="2061" ht="12" customHeight="1" x14ac:dyDescent="0.25"/>
    <row r="2062" ht="12" customHeight="1" x14ac:dyDescent="0.25"/>
    <row r="2063" ht="12" customHeight="1" x14ac:dyDescent="0.25"/>
    <row r="2064" ht="12" customHeight="1" x14ac:dyDescent="0.25"/>
    <row r="2065" ht="12" customHeight="1" x14ac:dyDescent="0.25"/>
    <row r="2066" ht="12" customHeight="1" x14ac:dyDescent="0.25"/>
    <row r="2067" ht="12" customHeight="1" x14ac:dyDescent="0.25"/>
    <row r="2068" ht="12" customHeight="1" x14ac:dyDescent="0.25"/>
    <row r="2069" ht="12" customHeight="1" x14ac:dyDescent="0.25"/>
    <row r="2070" ht="12" customHeight="1" x14ac:dyDescent="0.25"/>
    <row r="2071" ht="12" customHeight="1" x14ac:dyDescent="0.25"/>
    <row r="2072" ht="12" customHeight="1" x14ac:dyDescent="0.25"/>
    <row r="2073" ht="12" customHeight="1" x14ac:dyDescent="0.25"/>
    <row r="2074" ht="12" customHeight="1" x14ac:dyDescent="0.25"/>
    <row r="2075" ht="12" customHeight="1" x14ac:dyDescent="0.25"/>
    <row r="2076" ht="12" customHeight="1" x14ac:dyDescent="0.25"/>
    <row r="2077" ht="12" customHeight="1" x14ac:dyDescent="0.25"/>
    <row r="2078" ht="12" customHeight="1" x14ac:dyDescent="0.25"/>
    <row r="2079" ht="12" customHeight="1" x14ac:dyDescent="0.25"/>
    <row r="2080" ht="12" customHeight="1" x14ac:dyDescent="0.25"/>
    <row r="2081" ht="12" customHeight="1" x14ac:dyDescent="0.25"/>
    <row r="2082" ht="12" customHeight="1" x14ac:dyDescent="0.25"/>
    <row r="2083" ht="12" customHeight="1" x14ac:dyDescent="0.25"/>
    <row r="2084" ht="12" customHeight="1" x14ac:dyDescent="0.25"/>
    <row r="2085" ht="12" customHeight="1" x14ac:dyDescent="0.25"/>
    <row r="2086" ht="12" customHeight="1" x14ac:dyDescent="0.25"/>
    <row r="2087" ht="12" customHeight="1" x14ac:dyDescent="0.25"/>
    <row r="2088" ht="12" customHeight="1" x14ac:dyDescent="0.25"/>
    <row r="2089" ht="12" customHeight="1" x14ac:dyDescent="0.25"/>
    <row r="2090" ht="12" customHeight="1" x14ac:dyDescent="0.25"/>
    <row r="2091" ht="12" customHeight="1" x14ac:dyDescent="0.25"/>
    <row r="2092" ht="12" customHeight="1" x14ac:dyDescent="0.25"/>
    <row r="2093" ht="12" customHeight="1" x14ac:dyDescent="0.25"/>
    <row r="2094" ht="12" customHeight="1" x14ac:dyDescent="0.25"/>
    <row r="2095" ht="12" customHeight="1" x14ac:dyDescent="0.25"/>
    <row r="2096" ht="12" customHeight="1" x14ac:dyDescent="0.25"/>
    <row r="2097" ht="12" customHeight="1" x14ac:dyDescent="0.25"/>
    <row r="2098" ht="12" customHeight="1" x14ac:dyDescent="0.25"/>
    <row r="2099" ht="12" customHeight="1" x14ac:dyDescent="0.25"/>
    <row r="2100" ht="12" customHeight="1" x14ac:dyDescent="0.25"/>
    <row r="2101" ht="12" customHeight="1" x14ac:dyDescent="0.25"/>
    <row r="2102" ht="12" customHeight="1" x14ac:dyDescent="0.25"/>
    <row r="2103" ht="12" customHeight="1" x14ac:dyDescent="0.25"/>
    <row r="2104" ht="12" customHeight="1" x14ac:dyDescent="0.25"/>
    <row r="2105" ht="12" customHeight="1" x14ac:dyDescent="0.25"/>
    <row r="2106" ht="12" customHeight="1" x14ac:dyDescent="0.25"/>
    <row r="2107" ht="12" customHeight="1" x14ac:dyDescent="0.25"/>
    <row r="2108" ht="12" customHeight="1" x14ac:dyDescent="0.25"/>
    <row r="2109" ht="12" customHeight="1" x14ac:dyDescent="0.25"/>
    <row r="2110" ht="12" customHeight="1" x14ac:dyDescent="0.25"/>
    <row r="2111" ht="12" customHeight="1" x14ac:dyDescent="0.25"/>
    <row r="2112" ht="12" customHeight="1" x14ac:dyDescent="0.25"/>
    <row r="2113" ht="12" customHeight="1" x14ac:dyDescent="0.25"/>
    <row r="2114" ht="12" customHeight="1" x14ac:dyDescent="0.25"/>
    <row r="2115" ht="12" customHeight="1" x14ac:dyDescent="0.25"/>
    <row r="2116" ht="12" customHeight="1" x14ac:dyDescent="0.25"/>
    <row r="2117" ht="12" customHeight="1" x14ac:dyDescent="0.25"/>
    <row r="2118" ht="12" customHeight="1" x14ac:dyDescent="0.25"/>
    <row r="2119" ht="12" customHeight="1" x14ac:dyDescent="0.25"/>
    <row r="2120" ht="12" customHeight="1" x14ac:dyDescent="0.25"/>
    <row r="2121" ht="12" customHeight="1" x14ac:dyDescent="0.25"/>
    <row r="2122" ht="12" customHeight="1" x14ac:dyDescent="0.25"/>
    <row r="2123" ht="12" customHeight="1" x14ac:dyDescent="0.25"/>
    <row r="2124" ht="12" customHeight="1" x14ac:dyDescent="0.25"/>
    <row r="2125" ht="12" customHeight="1" x14ac:dyDescent="0.25"/>
    <row r="2126" ht="12" customHeight="1" x14ac:dyDescent="0.25"/>
    <row r="2127" ht="12" customHeight="1" x14ac:dyDescent="0.25"/>
    <row r="2128" ht="12" customHeight="1" x14ac:dyDescent="0.25"/>
    <row r="2129" ht="12" customHeight="1" x14ac:dyDescent="0.25"/>
    <row r="2130" ht="12" customHeight="1" x14ac:dyDescent="0.25"/>
    <row r="2131" ht="12" customHeight="1" x14ac:dyDescent="0.25"/>
    <row r="2132" ht="12" customHeight="1" x14ac:dyDescent="0.25"/>
    <row r="2133" ht="12" customHeight="1" x14ac:dyDescent="0.25"/>
    <row r="2134" ht="12" customHeight="1" x14ac:dyDescent="0.25"/>
    <row r="2135" ht="12" customHeight="1" x14ac:dyDescent="0.25"/>
    <row r="2136" ht="12" customHeight="1" x14ac:dyDescent="0.25"/>
    <row r="2137" ht="12" customHeight="1" x14ac:dyDescent="0.25"/>
    <row r="2138" ht="12" customHeight="1" x14ac:dyDescent="0.25"/>
    <row r="2139" ht="12" customHeight="1" x14ac:dyDescent="0.25"/>
    <row r="2140" ht="12" customHeight="1" x14ac:dyDescent="0.25"/>
    <row r="2141" ht="12" customHeight="1" x14ac:dyDescent="0.25"/>
    <row r="2142" ht="12" customHeight="1" x14ac:dyDescent="0.25"/>
    <row r="2143" ht="12" customHeight="1" x14ac:dyDescent="0.25"/>
    <row r="2144" ht="12" customHeight="1" x14ac:dyDescent="0.25"/>
    <row r="2145" ht="12" customHeight="1" x14ac:dyDescent="0.25"/>
    <row r="2146" ht="12" customHeight="1" x14ac:dyDescent="0.25"/>
    <row r="2147" ht="12" customHeight="1" x14ac:dyDescent="0.25"/>
    <row r="2148" ht="12" customHeight="1" x14ac:dyDescent="0.25"/>
    <row r="2149" ht="12" customHeight="1" x14ac:dyDescent="0.25"/>
    <row r="2150" ht="12" customHeight="1" x14ac:dyDescent="0.25"/>
    <row r="2151" ht="12" customHeight="1" x14ac:dyDescent="0.25"/>
    <row r="2152" ht="12" customHeight="1" x14ac:dyDescent="0.25"/>
    <row r="2153" ht="12" customHeight="1" x14ac:dyDescent="0.25"/>
    <row r="2154" ht="12" customHeight="1" x14ac:dyDescent="0.25"/>
    <row r="2155" ht="12" customHeight="1" x14ac:dyDescent="0.25"/>
    <row r="2156" ht="12" customHeight="1" x14ac:dyDescent="0.25"/>
    <row r="2157" ht="12" customHeight="1" x14ac:dyDescent="0.25"/>
    <row r="2158" ht="12" customHeight="1" x14ac:dyDescent="0.25"/>
    <row r="2159" ht="12" customHeight="1" x14ac:dyDescent="0.25"/>
    <row r="2160" ht="12" customHeight="1" x14ac:dyDescent="0.25"/>
    <row r="2161" ht="12" customHeight="1" x14ac:dyDescent="0.25"/>
    <row r="2162" ht="12" customHeight="1" x14ac:dyDescent="0.25"/>
    <row r="2163" ht="12" customHeight="1" x14ac:dyDescent="0.25"/>
    <row r="2164" ht="12" customHeight="1" x14ac:dyDescent="0.25"/>
    <row r="2165" ht="12" customHeight="1" x14ac:dyDescent="0.25"/>
    <row r="2166" ht="12" customHeight="1" x14ac:dyDescent="0.25"/>
    <row r="2167" ht="12" customHeight="1" x14ac:dyDescent="0.25"/>
    <row r="2168" ht="12" customHeight="1" x14ac:dyDescent="0.25"/>
    <row r="2169" ht="12" customHeight="1" x14ac:dyDescent="0.25"/>
    <row r="2170" ht="12" customHeight="1" x14ac:dyDescent="0.25"/>
    <row r="2171" ht="12" customHeight="1" x14ac:dyDescent="0.25"/>
    <row r="2172" ht="12" customHeight="1" x14ac:dyDescent="0.25"/>
    <row r="2173" ht="12" customHeight="1" x14ac:dyDescent="0.25"/>
    <row r="2174" ht="12" customHeight="1" x14ac:dyDescent="0.25"/>
    <row r="2175" ht="12" customHeight="1" x14ac:dyDescent="0.25"/>
    <row r="2176" ht="12" customHeight="1" x14ac:dyDescent="0.25"/>
    <row r="2177" ht="12" customHeight="1" x14ac:dyDescent="0.25"/>
    <row r="2178" ht="12" customHeight="1" x14ac:dyDescent="0.25"/>
    <row r="2179" ht="12" customHeight="1" x14ac:dyDescent="0.25"/>
    <row r="2180" ht="12" customHeight="1" x14ac:dyDescent="0.25"/>
    <row r="2181" ht="12" customHeight="1" x14ac:dyDescent="0.25"/>
    <row r="2182" ht="12" customHeight="1" x14ac:dyDescent="0.25"/>
    <row r="2183" ht="12" customHeight="1" x14ac:dyDescent="0.25"/>
    <row r="2184" ht="12" customHeight="1" x14ac:dyDescent="0.25"/>
    <row r="2185" ht="12" customHeight="1" x14ac:dyDescent="0.25"/>
    <row r="2186" ht="12" customHeight="1" x14ac:dyDescent="0.25"/>
    <row r="2187" ht="12" customHeight="1" x14ac:dyDescent="0.25"/>
    <row r="2188" ht="12" customHeight="1" x14ac:dyDescent="0.25"/>
    <row r="2189" ht="12" customHeight="1" x14ac:dyDescent="0.25"/>
    <row r="2190" ht="12" customHeight="1" x14ac:dyDescent="0.25"/>
    <row r="2191" ht="12" customHeight="1" x14ac:dyDescent="0.25"/>
    <row r="2192" ht="12" customHeight="1" x14ac:dyDescent="0.25"/>
    <row r="2193" ht="12" customHeight="1" x14ac:dyDescent="0.25"/>
    <row r="2194" ht="12" customHeight="1" x14ac:dyDescent="0.25"/>
    <row r="2195" ht="12" customHeight="1" x14ac:dyDescent="0.25"/>
    <row r="2196" ht="12" customHeight="1" x14ac:dyDescent="0.25"/>
    <row r="2197" ht="12" customHeight="1" x14ac:dyDescent="0.25"/>
    <row r="2198" ht="12" customHeight="1" x14ac:dyDescent="0.25"/>
    <row r="2199" ht="12" customHeight="1" x14ac:dyDescent="0.25"/>
    <row r="2200" ht="12" customHeight="1" x14ac:dyDescent="0.25"/>
    <row r="2201" ht="12" customHeight="1" x14ac:dyDescent="0.25"/>
    <row r="2202" ht="12" customHeight="1" x14ac:dyDescent="0.25"/>
    <row r="2203" ht="12" customHeight="1" x14ac:dyDescent="0.25"/>
    <row r="2204" ht="12" customHeight="1" x14ac:dyDescent="0.25"/>
    <row r="2205" ht="12" customHeight="1" x14ac:dyDescent="0.25"/>
    <row r="2206" ht="12" customHeight="1" x14ac:dyDescent="0.25"/>
    <row r="2207" ht="12" customHeight="1" x14ac:dyDescent="0.25"/>
    <row r="2208" ht="12" customHeight="1" x14ac:dyDescent="0.25"/>
    <row r="2209" ht="12" customHeight="1" x14ac:dyDescent="0.25"/>
    <row r="2210" ht="12" customHeight="1" x14ac:dyDescent="0.25"/>
    <row r="2211" ht="12" customHeight="1" x14ac:dyDescent="0.25"/>
    <row r="2212" ht="12" customHeight="1" x14ac:dyDescent="0.25"/>
    <row r="2213" ht="12" customHeight="1" x14ac:dyDescent="0.25"/>
    <row r="2214" ht="12" customHeight="1" x14ac:dyDescent="0.25"/>
    <row r="2215" ht="12" customHeight="1" x14ac:dyDescent="0.25"/>
    <row r="2216" ht="12" customHeight="1" x14ac:dyDescent="0.25"/>
    <row r="2217" ht="12" customHeight="1" x14ac:dyDescent="0.25"/>
    <row r="2218" ht="12" customHeight="1" x14ac:dyDescent="0.25"/>
    <row r="2219" ht="12" customHeight="1" x14ac:dyDescent="0.25"/>
    <row r="2220" ht="12" customHeight="1" x14ac:dyDescent="0.25"/>
    <row r="2221" ht="12" customHeight="1" x14ac:dyDescent="0.25"/>
    <row r="2222" ht="12" customHeight="1" x14ac:dyDescent="0.25"/>
    <row r="2223" ht="12" customHeight="1" x14ac:dyDescent="0.25"/>
    <row r="2224" ht="12" customHeight="1" x14ac:dyDescent="0.25"/>
    <row r="2225" ht="12" customHeight="1" x14ac:dyDescent="0.25"/>
    <row r="2226" ht="12" customHeight="1" x14ac:dyDescent="0.25"/>
    <row r="2227" ht="12" customHeight="1" x14ac:dyDescent="0.25"/>
    <row r="2228" ht="12" customHeight="1" x14ac:dyDescent="0.25"/>
    <row r="2229" ht="12" customHeight="1" x14ac:dyDescent="0.25"/>
    <row r="2230" ht="12" customHeight="1" x14ac:dyDescent="0.25"/>
    <row r="2231" ht="12" customHeight="1" x14ac:dyDescent="0.25"/>
    <row r="2232" ht="12" customHeight="1" x14ac:dyDescent="0.25"/>
    <row r="2233" ht="12" customHeight="1" x14ac:dyDescent="0.25"/>
    <row r="2234" ht="12" customHeight="1" x14ac:dyDescent="0.25"/>
    <row r="2235" ht="12" customHeight="1" x14ac:dyDescent="0.25"/>
    <row r="2236" ht="12" customHeight="1" x14ac:dyDescent="0.25"/>
    <row r="2237" ht="12" customHeight="1" x14ac:dyDescent="0.25"/>
    <row r="2238" ht="12" customHeight="1" x14ac:dyDescent="0.25"/>
    <row r="2239" ht="12" customHeight="1" x14ac:dyDescent="0.25"/>
    <row r="2240" ht="12" customHeight="1" x14ac:dyDescent="0.25"/>
    <row r="2241" ht="12" customHeight="1" x14ac:dyDescent="0.25"/>
    <row r="2242" ht="12" customHeight="1" x14ac:dyDescent="0.25"/>
    <row r="2243" ht="12" customHeight="1" x14ac:dyDescent="0.25"/>
    <row r="2244" ht="12" customHeight="1" x14ac:dyDescent="0.25"/>
    <row r="2245" ht="12" customHeight="1" x14ac:dyDescent="0.25"/>
    <row r="2246" ht="12" customHeight="1" x14ac:dyDescent="0.25"/>
    <row r="2247" ht="12" customHeight="1" x14ac:dyDescent="0.25"/>
    <row r="2248" ht="12" customHeight="1" x14ac:dyDescent="0.25"/>
    <row r="2249" ht="12" customHeight="1" x14ac:dyDescent="0.25"/>
    <row r="2250" ht="12" customHeight="1" x14ac:dyDescent="0.25"/>
    <row r="2251" ht="12" customHeight="1" x14ac:dyDescent="0.25"/>
    <row r="2252" ht="12" customHeight="1" x14ac:dyDescent="0.25"/>
    <row r="2253" ht="12" customHeight="1" x14ac:dyDescent="0.25"/>
    <row r="2254" ht="12" customHeight="1" x14ac:dyDescent="0.25"/>
    <row r="2255" ht="12" customHeight="1" x14ac:dyDescent="0.25"/>
    <row r="2256" ht="12" customHeight="1" x14ac:dyDescent="0.25"/>
    <row r="2257" ht="12" customHeight="1" x14ac:dyDescent="0.25"/>
    <row r="2258" ht="12" customHeight="1" x14ac:dyDescent="0.25"/>
    <row r="2259" ht="12" customHeight="1" x14ac:dyDescent="0.25"/>
    <row r="2260" ht="12" customHeight="1" x14ac:dyDescent="0.25"/>
    <row r="2261" ht="12" customHeight="1" x14ac:dyDescent="0.25"/>
    <row r="2262" ht="12" customHeight="1" x14ac:dyDescent="0.25"/>
    <row r="2263" ht="12" customHeight="1" x14ac:dyDescent="0.25"/>
    <row r="2264" ht="12" customHeight="1" x14ac:dyDescent="0.25"/>
    <row r="2265" ht="12" customHeight="1" x14ac:dyDescent="0.25"/>
    <row r="2266" ht="12" customHeight="1" x14ac:dyDescent="0.25"/>
    <row r="2267" ht="12" customHeight="1" x14ac:dyDescent="0.25"/>
    <row r="2268" ht="12" customHeight="1" x14ac:dyDescent="0.25"/>
    <row r="2269" ht="12" customHeight="1" x14ac:dyDescent="0.25"/>
    <row r="2270" ht="12" customHeight="1" x14ac:dyDescent="0.25"/>
    <row r="2271" ht="12" customHeight="1" x14ac:dyDescent="0.25"/>
    <row r="2272" ht="12" customHeight="1" x14ac:dyDescent="0.25"/>
    <row r="2273" ht="12" customHeight="1" x14ac:dyDescent="0.25"/>
    <row r="2274" ht="12" customHeight="1" x14ac:dyDescent="0.25"/>
    <row r="2275" ht="12" customHeight="1" x14ac:dyDescent="0.25"/>
    <row r="2276" ht="12" customHeight="1" x14ac:dyDescent="0.25"/>
    <row r="2277" ht="12" customHeight="1" x14ac:dyDescent="0.25"/>
    <row r="2278" ht="12" customHeight="1" x14ac:dyDescent="0.25"/>
    <row r="2279" ht="12" customHeight="1" x14ac:dyDescent="0.25"/>
    <row r="2280" ht="12" customHeight="1" x14ac:dyDescent="0.25"/>
    <row r="2281" ht="12" customHeight="1" x14ac:dyDescent="0.25"/>
    <row r="2282" ht="12" customHeight="1" x14ac:dyDescent="0.25"/>
    <row r="2283" ht="12" customHeight="1" x14ac:dyDescent="0.25"/>
    <row r="2284" ht="12" customHeight="1" x14ac:dyDescent="0.25"/>
    <row r="2285" ht="12" customHeight="1" x14ac:dyDescent="0.25"/>
    <row r="2286" ht="12" customHeight="1" x14ac:dyDescent="0.25"/>
    <row r="2287" ht="12" customHeight="1" x14ac:dyDescent="0.25"/>
    <row r="2288" ht="12" customHeight="1" x14ac:dyDescent="0.25"/>
    <row r="2289" ht="12" customHeight="1" x14ac:dyDescent="0.25"/>
    <row r="2290" ht="12" customHeight="1" x14ac:dyDescent="0.25"/>
    <row r="2291" ht="12" customHeight="1" x14ac:dyDescent="0.25"/>
    <row r="2292" ht="12" customHeight="1" x14ac:dyDescent="0.25"/>
    <row r="2293" ht="12" customHeight="1" x14ac:dyDescent="0.25"/>
    <row r="2294" ht="12" customHeight="1" x14ac:dyDescent="0.25"/>
    <row r="2295" ht="12" customHeight="1" x14ac:dyDescent="0.25"/>
    <row r="2296" ht="12" customHeight="1" x14ac:dyDescent="0.25"/>
    <row r="2297" ht="12" customHeight="1" x14ac:dyDescent="0.25"/>
    <row r="2298" ht="12" customHeight="1" x14ac:dyDescent="0.25"/>
    <row r="2299" ht="12" customHeight="1" x14ac:dyDescent="0.25"/>
    <row r="2300" ht="12" customHeight="1" x14ac:dyDescent="0.25"/>
    <row r="2301" ht="12" customHeight="1" x14ac:dyDescent="0.25"/>
    <row r="2302" ht="12" customHeight="1" x14ac:dyDescent="0.25"/>
    <row r="2303" ht="12" customHeight="1" x14ac:dyDescent="0.25"/>
    <row r="2304" ht="12" customHeight="1" x14ac:dyDescent="0.25"/>
    <row r="2305" ht="12" customHeight="1" x14ac:dyDescent="0.25"/>
    <row r="2306" ht="12" customHeight="1" x14ac:dyDescent="0.25"/>
    <row r="2307" ht="12" customHeight="1" x14ac:dyDescent="0.25"/>
    <row r="2308" ht="12" customHeight="1" x14ac:dyDescent="0.25"/>
    <row r="2309" ht="12" customHeight="1" x14ac:dyDescent="0.25"/>
    <row r="2310" ht="12" customHeight="1" x14ac:dyDescent="0.25"/>
    <row r="2311" ht="12" customHeight="1" x14ac:dyDescent="0.25"/>
    <row r="2312" ht="12" customHeight="1" x14ac:dyDescent="0.25"/>
    <row r="2313" ht="12" customHeight="1" x14ac:dyDescent="0.25"/>
    <row r="2314" ht="12" customHeight="1" x14ac:dyDescent="0.25"/>
    <row r="2315" ht="12" customHeight="1" x14ac:dyDescent="0.25"/>
    <row r="2316" ht="12" customHeight="1" x14ac:dyDescent="0.25"/>
    <row r="2317" ht="12" customHeight="1" x14ac:dyDescent="0.25"/>
    <row r="2318" ht="12" customHeight="1" x14ac:dyDescent="0.25"/>
    <row r="2319" ht="12" customHeight="1" x14ac:dyDescent="0.25"/>
    <row r="2320" ht="12" customHeight="1" x14ac:dyDescent="0.25"/>
    <row r="2321" ht="12" customHeight="1" x14ac:dyDescent="0.25"/>
    <row r="2322" ht="12" customHeight="1" x14ac:dyDescent="0.25"/>
    <row r="2323" ht="12" customHeight="1" x14ac:dyDescent="0.25"/>
    <row r="2324" ht="12" customHeight="1" x14ac:dyDescent="0.25"/>
    <row r="2325" ht="12" customHeight="1" x14ac:dyDescent="0.25"/>
    <row r="2326" ht="12" customHeight="1" x14ac:dyDescent="0.25"/>
    <row r="2327" ht="12" customHeight="1" x14ac:dyDescent="0.25"/>
    <row r="2328" ht="12" customHeight="1" x14ac:dyDescent="0.25"/>
    <row r="2329" ht="12" customHeight="1" x14ac:dyDescent="0.25"/>
    <row r="2330" ht="12" customHeight="1" x14ac:dyDescent="0.25"/>
    <row r="2331" ht="12" customHeight="1" x14ac:dyDescent="0.25"/>
    <row r="2332" ht="12" customHeight="1" x14ac:dyDescent="0.25"/>
    <row r="2333" ht="12" customHeight="1" x14ac:dyDescent="0.25"/>
    <row r="2334" ht="12" customHeight="1" x14ac:dyDescent="0.25"/>
    <row r="2335" ht="12" customHeight="1" x14ac:dyDescent="0.25"/>
    <row r="2336" ht="12" customHeight="1" x14ac:dyDescent="0.25"/>
    <row r="2337" ht="12" customHeight="1" x14ac:dyDescent="0.25"/>
    <row r="2338" ht="12" customHeight="1" x14ac:dyDescent="0.25"/>
    <row r="2339" ht="12" customHeight="1" x14ac:dyDescent="0.25"/>
    <row r="2340" ht="12" customHeight="1" x14ac:dyDescent="0.25"/>
    <row r="2341" ht="12" customHeight="1" x14ac:dyDescent="0.25"/>
    <row r="2342" ht="12" customHeight="1" x14ac:dyDescent="0.25"/>
    <row r="2343" ht="12" customHeight="1" x14ac:dyDescent="0.25"/>
    <row r="2344" ht="12" customHeight="1" x14ac:dyDescent="0.25"/>
    <row r="2345" ht="12" customHeight="1" x14ac:dyDescent="0.25"/>
    <row r="2346" ht="12" customHeight="1" x14ac:dyDescent="0.25"/>
    <row r="2347" ht="12" customHeight="1" x14ac:dyDescent="0.25"/>
    <row r="2348" ht="12" customHeight="1" x14ac:dyDescent="0.25"/>
    <row r="2349" ht="12" customHeight="1" x14ac:dyDescent="0.25"/>
    <row r="2350" ht="12" customHeight="1" x14ac:dyDescent="0.25"/>
    <row r="2351" ht="12" customHeight="1" x14ac:dyDescent="0.25"/>
    <row r="2352" ht="12" customHeight="1" x14ac:dyDescent="0.25"/>
    <row r="2353" ht="12" customHeight="1" x14ac:dyDescent="0.25"/>
    <row r="2354" ht="12" customHeight="1" x14ac:dyDescent="0.25"/>
    <row r="2355" ht="12" customHeight="1" x14ac:dyDescent="0.25"/>
    <row r="2356" ht="12" customHeight="1" x14ac:dyDescent="0.25"/>
    <row r="2357" ht="12" customHeight="1" x14ac:dyDescent="0.25"/>
    <row r="2358" ht="12" customHeight="1" x14ac:dyDescent="0.25"/>
    <row r="2359" ht="12" customHeight="1" x14ac:dyDescent="0.25"/>
    <row r="2360" ht="12" customHeight="1" x14ac:dyDescent="0.25"/>
    <row r="2361" ht="12" customHeight="1" x14ac:dyDescent="0.25"/>
    <row r="2362" ht="12" customHeight="1" x14ac:dyDescent="0.25"/>
    <row r="2363" ht="12" customHeight="1" x14ac:dyDescent="0.25"/>
    <row r="2364" ht="12" customHeight="1" x14ac:dyDescent="0.25"/>
    <row r="2365" ht="12" customHeight="1" x14ac:dyDescent="0.25"/>
    <row r="2366" ht="12" customHeight="1" x14ac:dyDescent="0.25"/>
    <row r="2367" ht="12" customHeight="1" x14ac:dyDescent="0.25"/>
    <row r="2368" ht="12" customHeight="1" x14ac:dyDescent="0.25"/>
    <row r="2369" ht="12" customHeight="1" x14ac:dyDescent="0.25"/>
    <row r="2370" ht="12" customHeight="1" x14ac:dyDescent="0.25"/>
    <row r="2371" ht="12" customHeight="1" x14ac:dyDescent="0.25"/>
    <row r="2372" ht="12" customHeight="1" x14ac:dyDescent="0.25"/>
    <row r="2373" ht="12" customHeight="1" x14ac:dyDescent="0.25"/>
    <row r="2374" ht="12" customHeight="1" x14ac:dyDescent="0.25"/>
    <row r="2375" ht="12" customHeight="1" x14ac:dyDescent="0.25"/>
    <row r="2376" ht="12" customHeight="1" x14ac:dyDescent="0.25"/>
    <row r="2377" ht="12" customHeight="1" x14ac:dyDescent="0.25"/>
    <row r="2378" ht="12" customHeight="1" x14ac:dyDescent="0.25"/>
    <row r="2379" ht="12" customHeight="1" x14ac:dyDescent="0.25"/>
    <row r="2380" ht="12" customHeight="1" x14ac:dyDescent="0.25"/>
    <row r="2381" ht="12" customHeight="1" x14ac:dyDescent="0.25"/>
    <row r="2382" ht="12" customHeight="1" x14ac:dyDescent="0.25"/>
    <row r="2383" ht="12" customHeight="1" x14ac:dyDescent="0.25"/>
    <row r="2384" ht="12" customHeight="1" x14ac:dyDescent="0.25"/>
    <row r="2385" ht="12" customHeight="1" x14ac:dyDescent="0.25"/>
    <row r="2386" ht="12" customHeight="1" x14ac:dyDescent="0.25"/>
    <row r="2387" ht="12" customHeight="1" x14ac:dyDescent="0.25"/>
    <row r="2388" ht="12" customHeight="1" x14ac:dyDescent="0.25"/>
    <row r="2389" ht="12" customHeight="1" x14ac:dyDescent="0.25"/>
    <row r="2390" ht="12" customHeight="1" x14ac:dyDescent="0.25"/>
    <row r="2391" ht="12" customHeight="1" x14ac:dyDescent="0.25"/>
    <row r="2392" ht="12" customHeight="1" x14ac:dyDescent="0.25"/>
    <row r="2393" ht="12" customHeight="1" x14ac:dyDescent="0.25"/>
    <row r="2394" ht="12" customHeight="1" x14ac:dyDescent="0.25"/>
    <row r="2395" ht="12" customHeight="1" x14ac:dyDescent="0.25"/>
    <row r="2396" ht="12" customHeight="1" x14ac:dyDescent="0.25"/>
    <row r="2397" ht="12" customHeight="1" x14ac:dyDescent="0.25"/>
    <row r="2398" ht="12" customHeight="1" x14ac:dyDescent="0.25"/>
    <row r="2399" ht="12" customHeight="1" x14ac:dyDescent="0.25"/>
    <row r="2400" ht="12" customHeight="1" x14ac:dyDescent="0.25"/>
    <row r="2401" ht="12" customHeight="1" x14ac:dyDescent="0.25"/>
    <row r="2402" ht="12" customHeight="1" x14ac:dyDescent="0.25"/>
    <row r="2403" ht="12" customHeight="1" x14ac:dyDescent="0.25"/>
    <row r="2404" ht="12" customHeight="1" x14ac:dyDescent="0.25"/>
    <row r="2405" ht="12" customHeight="1" x14ac:dyDescent="0.25"/>
    <row r="2406" ht="12" customHeight="1" x14ac:dyDescent="0.25"/>
    <row r="2407" ht="12" customHeight="1" x14ac:dyDescent="0.25"/>
    <row r="2408" ht="12" customHeight="1" x14ac:dyDescent="0.25"/>
    <row r="2409" ht="12" customHeight="1" x14ac:dyDescent="0.25"/>
    <row r="2410" ht="12" customHeight="1" x14ac:dyDescent="0.25"/>
    <row r="2411" ht="12" customHeight="1" x14ac:dyDescent="0.25"/>
    <row r="2412" ht="12" customHeight="1" x14ac:dyDescent="0.25"/>
    <row r="2413" ht="12" customHeight="1" x14ac:dyDescent="0.25"/>
    <row r="2414" ht="12" customHeight="1" x14ac:dyDescent="0.25"/>
    <row r="2415" ht="12" customHeight="1" x14ac:dyDescent="0.25"/>
    <row r="2416" ht="12" customHeight="1" x14ac:dyDescent="0.25"/>
    <row r="2417" ht="12" customHeight="1" x14ac:dyDescent="0.25"/>
    <row r="2418" ht="12" customHeight="1" x14ac:dyDescent="0.25"/>
    <row r="2419" ht="12" customHeight="1" x14ac:dyDescent="0.25"/>
    <row r="2420" ht="12" customHeight="1" x14ac:dyDescent="0.25"/>
    <row r="2421" ht="12" customHeight="1" x14ac:dyDescent="0.25"/>
    <row r="2422" ht="12" customHeight="1" x14ac:dyDescent="0.25"/>
    <row r="2423" ht="12" customHeight="1" x14ac:dyDescent="0.25"/>
    <row r="2424" ht="12" customHeight="1" x14ac:dyDescent="0.25"/>
    <row r="2425" ht="12" customHeight="1" x14ac:dyDescent="0.25"/>
    <row r="2426" ht="12" customHeight="1" x14ac:dyDescent="0.25"/>
    <row r="2427" ht="12" customHeight="1" x14ac:dyDescent="0.25"/>
    <row r="2428" ht="12" customHeight="1" x14ac:dyDescent="0.25"/>
    <row r="2429" ht="12" customHeight="1" x14ac:dyDescent="0.25"/>
    <row r="2430" ht="12" customHeight="1" x14ac:dyDescent="0.25"/>
    <row r="2431" ht="12" customHeight="1" x14ac:dyDescent="0.25"/>
    <row r="2432" ht="12" customHeight="1" x14ac:dyDescent="0.25"/>
    <row r="2433" ht="12" customHeight="1" x14ac:dyDescent="0.25"/>
    <row r="2434" ht="12" customHeight="1" x14ac:dyDescent="0.25"/>
    <row r="2435" ht="12" customHeight="1" x14ac:dyDescent="0.25"/>
    <row r="2436" ht="12" customHeight="1" x14ac:dyDescent="0.25"/>
    <row r="2437" ht="12" customHeight="1" x14ac:dyDescent="0.25"/>
    <row r="2438" ht="12" customHeight="1" x14ac:dyDescent="0.25"/>
    <row r="2439" ht="12" customHeight="1" x14ac:dyDescent="0.25"/>
    <row r="2440" ht="12" customHeight="1" x14ac:dyDescent="0.25"/>
    <row r="2441" ht="12" customHeight="1" x14ac:dyDescent="0.25"/>
    <row r="2442" ht="12" customHeight="1" x14ac:dyDescent="0.25"/>
    <row r="2443" ht="12" customHeight="1" x14ac:dyDescent="0.25"/>
    <row r="2444" ht="12" customHeight="1" x14ac:dyDescent="0.25"/>
    <row r="2445" ht="12" customHeight="1" x14ac:dyDescent="0.25"/>
    <row r="2446" ht="12" customHeight="1" x14ac:dyDescent="0.25"/>
    <row r="2447" ht="12" customHeight="1" x14ac:dyDescent="0.25"/>
    <row r="2448" ht="12" customHeight="1" x14ac:dyDescent="0.25"/>
    <row r="2449" ht="12" customHeight="1" x14ac:dyDescent="0.25"/>
    <row r="2450" ht="12" customHeight="1" x14ac:dyDescent="0.25"/>
    <row r="2451" ht="12" customHeight="1" x14ac:dyDescent="0.25"/>
    <row r="2452" ht="12" customHeight="1" x14ac:dyDescent="0.25"/>
    <row r="2453" ht="12" customHeight="1" x14ac:dyDescent="0.25"/>
    <row r="2454" ht="12" customHeight="1" x14ac:dyDescent="0.25"/>
    <row r="2455" ht="12" customHeight="1" x14ac:dyDescent="0.25"/>
    <row r="2456" ht="12" customHeight="1" x14ac:dyDescent="0.25"/>
    <row r="2457" ht="12" customHeight="1" x14ac:dyDescent="0.25"/>
    <row r="2458" ht="12" customHeight="1" x14ac:dyDescent="0.25"/>
    <row r="2459" ht="12" customHeight="1" x14ac:dyDescent="0.25"/>
    <row r="2460" ht="12" customHeight="1" x14ac:dyDescent="0.25"/>
    <row r="2461" ht="12" customHeight="1" x14ac:dyDescent="0.25"/>
    <row r="2462" ht="12" customHeight="1" x14ac:dyDescent="0.25"/>
    <row r="2463" ht="12" customHeight="1" x14ac:dyDescent="0.25"/>
    <row r="2464" ht="12" customHeight="1" x14ac:dyDescent="0.25"/>
    <row r="2465" ht="12" customHeight="1" x14ac:dyDescent="0.25"/>
    <row r="2466" ht="12" customHeight="1" x14ac:dyDescent="0.25"/>
    <row r="2467" ht="12" customHeight="1" x14ac:dyDescent="0.25"/>
    <row r="2468" ht="12" customHeight="1" x14ac:dyDescent="0.25"/>
    <row r="2469" ht="12" customHeight="1" x14ac:dyDescent="0.25"/>
    <row r="2470" ht="12" customHeight="1" x14ac:dyDescent="0.25"/>
    <row r="2471" ht="12" customHeight="1" x14ac:dyDescent="0.25"/>
    <row r="2472" ht="12" customHeight="1" x14ac:dyDescent="0.25"/>
    <row r="2473" ht="12" customHeight="1" x14ac:dyDescent="0.25"/>
    <row r="2474" ht="12" customHeight="1" x14ac:dyDescent="0.25"/>
    <row r="2475" ht="12" customHeight="1" x14ac:dyDescent="0.25"/>
    <row r="2476" ht="12" customHeight="1" x14ac:dyDescent="0.25"/>
    <row r="2477" ht="12" customHeight="1" x14ac:dyDescent="0.25"/>
    <row r="2478" ht="12" customHeight="1" x14ac:dyDescent="0.25"/>
    <row r="2479" ht="12" customHeight="1" x14ac:dyDescent="0.25"/>
    <row r="2480" ht="12" customHeight="1" x14ac:dyDescent="0.25"/>
    <row r="2481" ht="12" customHeight="1" x14ac:dyDescent="0.25"/>
    <row r="2482" ht="12" customHeight="1" x14ac:dyDescent="0.25"/>
    <row r="2483" ht="12" customHeight="1" x14ac:dyDescent="0.25"/>
    <row r="2484" ht="12" customHeight="1" x14ac:dyDescent="0.25"/>
    <row r="2485" ht="12" customHeight="1" x14ac:dyDescent="0.25"/>
    <row r="2486" ht="12" customHeight="1" x14ac:dyDescent="0.25"/>
    <row r="2487" ht="12" customHeight="1" x14ac:dyDescent="0.25"/>
    <row r="2488" ht="12" customHeight="1" x14ac:dyDescent="0.25"/>
    <row r="2489" ht="12" customHeight="1" x14ac:dyDescent="0.25"/>
    <row r="2490" ht="12" customHeight="1" x14ac:dyDescent="0.25"/>
    <row r="2491" ht="12" customHeight="1" x14ac:dyDescent="0.25"/>
    <row r="2492" ht="12" customHeight="1" x14ac:dyDescent="0.25"/>
    <row r="2493" ht="12" customHeight="1" x14ac:dyDescent="0.25"/>
    <row r="2494" ht="12" customHeight="1" x14ac:dyDescent="0.25"/>
    <row r="2495" ht="12" customHeight="1" x14ac:dyDescent="0.25"/>
    <row r="2496" ht="12" customHeight="1" x14ac:dyDescent="0.25"/>
    <row r="2497" ht="12" customHeight="1" x14ac:dyDescent="0.25"/>
    <row r="2498" ht="12" customHeight="1" x14ac:dyDescent="0.25"/>
    <row r="2499" ht="12" customHeight="1" x14ac:dyDescent="0.25"/>
    <row r="2500" ht="12" customHeight="1" x14ac:dyDescent="0.25"/>
    <row r="2501" ht="12" customHeight="1" x14ac:dyDescent="0.25"/>
    <row r="2502" ht="12" customHeight="1" x14ac:dyDescent="0.25"/>
    <row r="2503" ht="12" customHeight="1" x14ac:dyDescent="0.25"/>
    <row r="2504" ht="12" customHeight="1" x14ac:dyDescent="0.25"/>
    <row r="2505" ht="12" customHeight="1" x14ac:dyDescent="0.25"/>
    <row r="2506" ht="12" customHeight="1" x14ac:dyDescent="0.25"/>
    <row r="2507" ht="12" customHeight="1" x14ac:dyDescent="0.25"/>
    <row r="2508" ht="12" customHeight="1" x14ac:dyDescent="0.25"/>
    <row r="2509" ht="12" customHeight="1" x14ac:dyDescent="0.25"/>
    <row r="2510" ht="12" customHeight="1" x14ac:dyDescent="0.25"/>
    <row r="2511" ht="12" customHeight="1" x14ac:dyDescent="0.25"/>
    <row r="2512" ht="12" customHeight="1" x14ac:dyDescent="0.25"/>
    <row r="2513" ht="12" customHeight="1" x14ac:dyDescent="0.25"/>
    <row r="2514" ht="12" customHeight="1" x14ac:dyDescent="0.25"/>
    <row r="2515" ht="12" customHeight="1" x14ac:dyDescent="0.25"/>
    <row r="2516" ht="12" customHeight="1" x14ac:dyDescent="0.25"/>
    <row r="2517" ht="12" customHeight="1" x14ac:dyDescent="0.25"/>
    <row r="2518" ht="12" customHeight="1" x14ac:dyDescent="0.25"/>
    <row r="2519" ht="12" customHeight="1" x14ac:dyDescent="0.25"/>
    <row r="2520" ht="12" customHeight="1" x14ac:dyDescent="0.25"/>
    <row r="2521" ht="12" customHeight="1" x14ac:dyDescent="0.25"/>
    <row r="2522" ht="12" customHeight="1" x14ac:dyDescent="0.25"/>
    <row r="2523" ht="12" customHeight="1" x14ac:dyDescent="0.25"/>
    <row r="2524" ht="12" customHeight="1" x14ac:dyDescent="0.25"/>
    <row r="2525" ht="12" customHeight="1" x14ac:dyDescent="0.25"/>
    <row r="2526" ht="12" customHeight="1" x14ac:dyDescent="0.25"/>
    <row r="2527" ht="12" customHeight="1" x14ac:dyDescent="0.25"/>
    <row r="2528" ht="12" customHeight="1" x14ac:dyDescent="0.25"/>
    <row r="2529" ht="12" customHeight="1" x14ac:dyDescent="0.25"/>
    <row r="2530" ht="12" customHeight="1" x14ac:dyDescent="0.25"/>
    <row r="2531" ht="12" customHeight="1" x14ac:dyDescent="0.25"/>
    <row r="2532" ht="12" customHeight="1" x14ac:dyDescent="0.25"/>
    <row r="2533" ht="12" customHeight="1" x14ac:dyDescent="0.25"/>
    <row r="2534" ht="12" customHeight="1" x14ac:dyDescent="0.25"/>
    <row r="2535" ht="12" customHeight="1" x14ac:dyDescent="0.25"/>
    <row r="2536" ht="12" customHeight="1" x14ac:dyDescent="0.25"/>
    <row r="2537" ht="12" customHeight="1" x14ac:dyDescent="0.25"/>
    <row r="2538" ht="12" customHeight="1" x14ac:dyDescent="0.25"/>
    <row r="2539" ht="12" customHeight="1" x14ac:dyDescent="0.25"/>
    <row r="2540" ht="12" customHeight="1" x14ac:dyDescent="0.25"/>
    <row r="2541" ht="12" customHeight="1" x14ac:dyDescent="0.25"/>
    <row r="2542" ht="12" customHeight="1" x14ac:dyDescent="0.25"/>
    <row r="2543" ht="12" customHeight="1" x14ac:dyDescent="0.25"/>
    <row r="2544" ht="12" customHeight="1" x14ac:dyDescent="0.25"/>
    <row r="2545" ht="12" customHeight="1" x14ac:dyDescent="0.25"/>
    <row r="2546" ht="12" customHeight="1" x14ac:dyDescent="0.25"/>
    <row r="2547" ht="12" customHeight="1" x14ac:dyDescent="0.25"/>
    <row r="2548" ht="12" customHeight="1" x14ac:dyDescent="0.25"/>
    <row r="2549" ht="12" customHeight="1" x14ac:dyDescent="0.25"/>
    <row r="2550" ht="12" customHeight="1" x14ac:dyDescent="0.25"/>
    <row r="2551" ht="12" customHeight="1" x14ac:dyDescent="0.25"/>
    <row r="2552" ht="12" customHeight="1" x14ac:dyDescent="0.25"/>
    <row r="2553" ht="12" customHeight="1" x14ac:dyDescent="0.25"/>
    <row r="2554" ht="12" customHeight="1" x14ac:dyDescent="0.25"/>
    <row r="2555" ht="12" customHeight="1" x14ac:dyDescent="0.25"/>
    <row r="2556" ht="12" customHeight="1" x14ac:dyDescent="0.25"/>
    <row r="2557" ht="12" customHeight="1" x14ac:dyDescent="0.25"/>
    <row r="2558" ht="12" customHeight="1" x14ac:dyDescent="0.25"/>
    <row r="2559" ht="12" customHeight="1" x14ac:dyDescent="0.25"/>
    <row r="2560" ht="12" customHeight="1" x14ac:dyDescent="0.25"/>
    <row r="2561" ht="12" customHeight="1" x14ac:dyDescent="0.25"/>
    <row r="2562" ht="12" customHeight="1" x14ac:dyDescent="0.25"/>
    <row r="2563" ht="12" customHeight="1" x14ac:dyDescent="0.25"/>
    <row r="2564" ht="12" customHeight="1" x14ac:dyDescent="0.25"/>
    <row r="2565" ht="12" customHeight="1" x14ac:dyDescent="0.25"/>
    <row r="2566" ht="12" customHeight="1" x14ac:dyDescent="0.25"/>
    <row r="2567" ht="12" customHeight="1" x14ac:dyDescent="0.25"/>
    <row r="2568" ht="12" customHeight="1" x14ac:dyDescent="0.25"/>
    <row r="2569" ht="12" customHeight="1" x14ac:dyDescent="0.25"/>
    <row r="2570" ht="12" customHeight="1" x14ac:dyDescent="0.25"/>
    <row r="2571" ht="12" customHeight="1" x14ac:dyDescent="0.25"/>
    <row r="2572" ht="12" customHeight="1" x14ac:dyDescent="0.25"/>
    <row r="2573" ht="12" customHeight="1" x14ac:dyDescent="0.25"/>
    <row r="2574" ht="12" customHeight="1" x14ac:dyDescent="0.25"/>
    <row r="2575" ht="12" customHeight="1" x14ac:dyDescent="0.25"/>
    <row r="2576" ht="12" customHeight="1" x14ac:dyDescent="0.25"/>
    <row r="2577" ht="12" customHeight="1" x14ac:dyDescent="0.25"/>
    <row r="2578" ht="12" customHeight="1" x14ac:dyDescent="0.25"/>
    <row r="2579" ht="12" customHeight="1" x14ac:dyDescent="0.25"/>
    <row r="2580" ht="12" customHeight="1" x14ac:dyDescent="0.25"/>
    <row r="2581" ht="12" customHeight="1" x14ac:dyDescent="0.25"/>
    <row r="2582" ht="12" customHeight="1" x14ac:dyDescent="0.25"/>
    <row r="2583" ht="12" customHeight="1" x14ac:dyDescent="0.25"/>
    <row r="2584" ht="12" customHeight="1" x14ac:dyDescent="0.25"/>
    <row r="2585" ht="12" customHeight="1" x14ac:dyDescent="0.25"/>
    <row r="2586" ht="12" customHeight="1" x14ac:dyDescent="0.25"/>
    <row r="2587" ht="12" customHeight="1" x14ac:dyDescent="0.25"/>
    <row r="2588" ht="12" customHeight="1" x14ac:dyDescent="0.25"/>
    <row r="2589" ht="12" customHeight="1" x14ac:dyDescent="0.25"/>
    <row r="2590" ht="12" customHeight="1" x14ac:dyDescent="0.25"/>
    <row r="2591" ht="12" customHeight="1" x14ac:dyDescent="0.25"/>
    <row r="2592" ht="12" customHeight="1" x14ac:dyDescent="0.25"/>
    <row r="2593" ht="12" customHeight="1" x14ac:dyDescent="0.25"/>
    <row r="2594" ht="12" customHeight="1" x14ac:dyDescent="0.25"/>
    <row r="2595" ht="12" customHeight="1" x14ac:dyDescent="0.25"/>
    <row r="2596" ht="12" customHeight="1" x14ac:dyDescent="0.25"/>
    <row r="2597" ht="12" customHeight="1" x14ac:dyDescent="0.25"/>
    <row r="2598" ht="12" customHeight="1" x14ac:dyDescent="0.25"/>
    <row r="2599" ht="12" customHeight="1" x14ac:dyDescent="0.25"/>
    <row r="2600" ht="12" customHeight="1" x14ac:dyDescent="0.25"/>
    <row r="2601" ht="12" customHeight="1" x14ac:dyDescent="0.25"/>
    <row r="2602" ht="12" customHeight="1" x14ac:dyDescent="0.25"/>
    <row r="2603" ht="12" customHeight="1" x14ac:dyDescent="0.25"/>
    <row r="2604" ht="12" customHeight="1" x14ac:dyDescent="0.25"/>
    <row r="2605" ht="12" customHeight="1" x14ac:dyDescent="0.25"/>
    <row r="2606" ht="12" customHeight="1" x14ac:dyDescent="0.25"/>
    <row r="2607" ht="12" customHeight="1" x14ac:dyDescent="0.25"/>
    <row r="2608" ht="12" customHeight="1" x14ac:dyDescent="0.25"/>
    <row r="2609" ht="12" customHeight="1" x14ac:dyDescent="0.25"/>
    <row r="2610" ht="12" customHeight="1" x14ac:dyDescent="0.25"/>
    <row r="2611" ht="12" customHeight="1" x14ac:dyDescent="0.25"/>
    <row r="2612" ht="12" customHeight="1" x14ac:dyDescent="0.25"/>
    <row r="2613" ht="12" customHeight="1" x14ac:dyDescent="0.25"/>
    <row r="2614" ht="12" customHeight="1" x14ac:dyDescent="0.25"/>
    <row r="2615" ht="12" customHeight="1" x14ac:dyDescent="0.25"/>
    <row r="2616" ht="12" customHeight="1" x14ac:dyDescent="0.25"/>
    <row r="2617" ht="12" customHeight="1" x14ac:dyDescent="0.25"/>
    <row r="2618" ht="12" customHeight="1" x14ac:dyDescent="0.25"/>
    <row r="2619" ht="12" customHeight="1" x14ac:dyDescent="0.25"/>
    <row r="2620" ht="12" customHeight="1" x14ac:dyDescent="0.25"/>
    <row r="2621" ht="12" customHeight="1" x14ac:dyDescent="0.25"/>
    <row r="2622" ht="12" customHeight="1" x14ac:dyDescent="0.25"/>
    <row r="2623" ht="12" customHeight="1" x14ac:dyDescent="0.25"/>
    <row r="2624" ht="12" customHeight="1" x14ac:dyDescent="0.25"/>
    <row r="2625" ht="12" customHeight="1" x14ac:dyDescent="0.25"/>
    <row r="2626" ht="12" customHeight="1" x14ac:dyDescent="0.25"/>
    <row r="2627" ht="12" customHeight="1" x14ac:dyDescent="0.25"/>
    <row r="2628" ht="12" customHeight="1" x14ac:dyDescent="0.25"/>
    <row r="2629" ht="12" customHeight="1" x14ac:dyDescent="0.25"/>
    <row r="2630" ht="12" customHeight="1" x14ac:dyDescent="0.25"/>
    <row r="2631" ht="12" customHeight="1" x14ac:dyDescent="0.25"/>
    <row r="2632" ht="12" customHeight="1" x14ac:dyDescent="0.25"/>
    <row r="2633" ht="12" customHeight="1" x14ac:dyDescent="0.25"/>
    <row r="2634" ht="12" customHeight="1" x14ac:dyDescent="0.25"/>
    <row r="2635" ht="12" customHeight="1" x14ac:dyDescent="0.25"/>
    <row r="2636" ht="12" customHeight="1" x14ac:dyDescent="0.25"/>
    <row r="2637" ht="12" customHeight="1" x14ac:dyDescent="0.25"/>
    <row r="2638" ht="12" customHeight="1" x14ac:dyDescent="0.25"/>
    <row r="2639" ht="12" customHeight="1" x14ac:dyDescent="0.25"/>
    <row r="2640" ht="12" customHeight="1" x14ac:dyDescent="0.25"/>
    <row r="2641" ht="12" customHeight="1" x14ac:dyDescent="0.25"/>
    <row r="2642" ht="12" customHeight="1" x14ac:dyDescent="0.25"/>
    <row r="2643" ht="12" customHeight="1" x14ac:dyDescent="0.25"/>
    <row r="2644" ht="12" customHeight="1" x14ac:dyDescent="0.25"/>
    <row r="2645" ht="12" customHeight="1" x14ac:dyDescent="0.25"/>
    <row r="2646" ht="12" customHeight="1" x14ac:dyDescent="0.25"/>
    <row r="2647" ht="12" customHeight="1" x14ac:dyDescent="0.25"/>
    <row r="2648" ht="12" customHeight="1" x14ac:dyDescent="0.25"/>
    <row r="2649" ht="12" customHeight="1" x14ac:dyDescent="0.25"/>
    <row r="2650" ht="12" customHeight="1" x14ac:dyDescent="0.25"/>
    <row r="2651" ht="12" customHeight="1" x14ac:dyDescent="0.25"/>
    <row r="2652" ht="12" customHeight="1" x14ac:dyDescent="0.25"/>
    <row r="2653" ht="12" customHeight="1" x14ac:dyDescent="0.25"/>
    <row r="2654" ht="12" customHeight="1" x14ac:dyDescent="0.25"/>
    <row r="2655" ht="12" customHeight="1" x14ac:dyDescent="0.25"/>
    <row r="2656" ht="12" customHeight="1" x14ac:dyDescent="0.25"/>
    <row r="2657" ht="12" customHeight="1" x14ac:dyDescent="0.25"/>
    <row r="2658" ht="12" customHeight="1" x14ac:dyDescent="0.25"/>
    <row r="2659" ht="12" customHeight="1" x14ac:dyDescent="0.25"/>
    <row r="2660" ht="12" customHeight="1" x14ac:dyDescent="0.25"/>
    <row r="2661" ht="12" customHeight="1" x14ac:dyDescent="0.25"/>
    <row r="2662" ht="12" customHeight="1" x14ac:dyDescent="0.25"/>
    <row r="2663" ht="12" customHeight="1" x14ac:dyDescent="0.25"/>
    <row r="2664" ht="12" customHeight="1" x14ac:dyDescent="0.25"/>
    <row r="2665" ht="12" customHeight="1" x14ac:dyDescent="0.25"/>
    <row r="2666" ht="12" customHeight="1" x14ac:dyDescent="0.25"/>
    <row r="2667" ht="12" customHeight="1" x14ac:dyDescent="0.25"/>
    <row r="2668" ht="12" customHeight="1" x14ac:dyDescent="0.25"/>
    <row r="2669" ht="12" customHeight="1" x14ac:dyDescent="0.25"/>
    <row r="2670" ht="12" customHeight="1" x14ac:dyDescent="0.25"/>
    <row r="2671" ht="12" customHeight="1" x14ac:dyDescent="0.25"/>
    <row r="2672" ht="12" customHeight="1" x14ac:dyDescent="0.25"/>
    <row r="2673" ht="12" customHeight="1" x14ac:dyDescent="0.25"/>
    <row r="2674" ht="12" customHeight="1" x14ac:dyDescent="0.25"/>
    <row r="2675" ht="12" customHeight="1" x14ac:dyDescent="0.25"/>
    <row r="2676" ht="12" customHeight="1" x14ac:dyDescent="0.25"/>
    <row r="2677" ht="12" customHeight="1" x14ac:dyDescent="0.25"/>
    <row r="2678" ht="12" customHeight="1" x14ac:dyDescent="0.25"/>
    <row r="2679" ht="12" customHeight="1" x14ac:dyDescent="0.25"/>
    <row r="2680" ht="12" customHeight="1" x14ac:dyDescent="0.25"/>
    <row r="2681" ht="12" customHeight="1" x14ac:dyDescent="0.25"/>
    <row r="2682" ht="12" customHeight="1" x14ac:dyDescent="0.25"/>
    <row r="2683" ht="12" customHeight="1" x14ac:dyDescent="0.25"/>
    <row r="2684" ht="12" customHeight="1" x14ac:dyDescent="0.25"/>
    <row r="2685" ht="12" customHeight="1" x14ac:dyDescent="0.25"/>
    <row r="2686" ht="12" customHeight="1" x14ac:dyDescent="0.25"/>
    <row r="2687" ht="12" customHeight="1" x14ac:dyDescent="0.25"/>
    <row r="2688" ht="12" customHeight="1" x14ac:dyDescent="0.25"/>
    <row r="2689" ht="12" customHeight="1" x14ac:dyDescent="0.25"/>
    <row r="2690" ht="12" customHeight="1" x14ac:dyDescent="0.25"/>
    <row r="2691" ht="12" customHeight="1" x14ac:dyDescent="0.25"/>
    <row r="2692" ht="12" customHeight="1" x14ac:dyDescent="0.25"/>
    <row r="2693" ht="12" customHeight="1" x14ac:dyDescent="0.25"/>
    <row r="2694" ht="12" customHeight="1" x14ac:dyDescent="0.25"/>
    <row r="2695" ht="12" customHeight="1" x14ac:dyDescent="0.25"/>
    <row r="2696" ht="12" customHeight="1" x14ac:dyDescent="0.25"/>
    <row r="2697" ht="12" customHeight="1" x14ac:dyDescent="0.25"/>
    <row r="2698" ht="12" customHeight="1" x14ac:dyDescent="0.25"/>
    <row r="2699" ht="12" customHeight="1" x14ac:dyDescent="0.25"/>
    <row r="2700" ht="12" customHeight="1" x14ac:dyDescent="0.25"/>
    <row r="2701" ht="12" customHeight="1" x14ac:dyDescent="0.25"/>
    <row r="2702" ht="12" customHeight="1" x14ac:dyDescent="0.25"/>
    <row r="2703" ht="12" customHeight="1" x14ac:dyDescent="0.25"/>
    <row r="2704" ht="12" customHeight="1" x14ac:dyDescent="0.25"/>
    <row r="2705" ht="12" customHeight="1" x14ac:dyDescent="0.25"/>
    <row r="2706" ht="12" customHeight="1" x14ac:dyDescent="0.25"/>
    <row r="2707" ht="12" customHeight="1" x14ac:dyDescent="0.25"/>
    <row r="2708" ht="12" customHeight="1" x14ac:dyDescent="0.25"/>
    <row r="2709" ht="12" customHeight="1" x14ac:dyDescent="0.25"/>
    <row r="2710" ht="12" customHeight="1" x14ac:dyDescent="0.25"/>
    <row r="2711" ht="12" customHeight="1" x14ac:dyDescent="0.25"/>
    <row r="2712" ht="12" customHeight="1" x14ac:dyDescent="0.25"/>
    <row r="2713" ht="12" customHeight="1" x14ac:dyDescent="0.25"/>
    <row r="2714" ht="12" customHeight="1" x14ac:dyDescent="0.25"/>
    <row r="2715" ht="12" customHeight="1" x14ac:dyDescent="0.25"/>
    <row r="2716" ht="12" customHeight="1" x14ac:dyDescent="0.25"/>
    <row r="2717" ht="12" customHeight="1" x14ac:dyDescent="0.25"/>
    <row r="2718" ht="12" customHeight="1" x14ac:dyDescent="0.25"/>
    <row r="2719" ht="12" customHeight="1" x14ac:dyDescent="0.25"/>
    <row r="2720" ht="12" customHeight="1" x14ac:dyDescent="0.25"/>
    <row r="2721" ht="12" customHeight="1" x14ac:dyDescent="0.25"/>
    <row r="2722" ht="12" customHeight="1" x14ac:dyDescent="0.25"/>
    <row r="2723" ht="12" customHeight="1" x14ac:dyDescent="0.25"/>
    <row r="2724" ht="12" customHeight="1" x14ac:dyDescent="0.25"/>
    <row r="2725" ht="12" customHeight="1" x14ac:dyDescent="0.25"/>
    <row r="2726" ht="12" customHeight="1" x14ac:dyDescent="0.25"/>
    <row r="2727" ht="12" customHeight="1" x14ac:dyDescent="0.25"/>
    <row r="2728" ht="12" customHeight="1" x14ac:dyDescent="0.25"/>
    <row r="2729" ht="12" customHeight="1" x14ac:dyDescent="0.25"/>
    <row r="2730" ht="12" customHeight="1" x14ac:dyDescent="0.25"/>
    <row r="2731" ht="12" customHeight="1" x14ac:dyDescent="0.25"/>
    <row r="2732" ht="12" customHeight="1" x14ac:dyDescent="0.25"/>
    <row r="2733" ht="12" customHeight="1" x14ac:dyDescent="0.25"/>
    <row r="2734" ht="12" customHeight="1" x14ac:dyDescent="0.25"/>
    <row r="2735" ht="12" customHeight="1" x14ac:dyDescent="0.25"/>
    <row r="2736" ht="12" customHeight="1" x14ac:dyDescent="0.25"/>
    <row r="2737" ht="12" customHeight="1" x14ac:dyDescent="0.25"/>
    <row r="2738" ht="12" customHeight="1" x14ac:dyDescent="0.25"/>
    <row r="2739" ht="12" customHeight="1" x14ac:dyDescent="0.25"/>
    <row r="2740" ht="12" customHeight="1" x14ac:dyDescent="0.25"/>
    <row r="2741" ht="12" customHeight="1" x14ac:dyDescent="0.25"/>
    <row r="2742" ht="12" customHeight="1" x14ac:dyDescent="0.25"/>
    <row r="2743" ht="12" customHeight="1" x14ac:dyDescent="0.25"/>
    <row r="2744" ht="12" customHeight="1" x14ac:dyDescent="0.25"/>
    <row r="2745" ht="12" customHeight="1" x14ac:dyDescent="0.25"/>
    <row r="2746" ht="12" customHeight="1" x14ac:dyDescent="0.25"/>
    <row r="2747" ht="12" customHeight="1" x14ac:dyDescent="0.25"/>
    <row r="2748" ht="12" customHeight="1" x14ac:dyDescent="0.25"/>
    <row r="2749" ht="12" customHeight="1" x14ac:dyDescent="0.25"/>
    <row r="2750" ht="12" customHeight="1" x14ac:dyDescent="0.25"/>
    <row r="2751" ht="12" customHeight="1" x14ac:dyDescent="0.25"/>
    <row r="2752" ht="12" customHeight="1" x14ac:dyDescent="0.25"/>
    <row r="2753" ht="12" customHeight="1" x14ac:dyDescent="0.25"/>
    <row r="2754" ht="12" customHeight="1" x14ac:dyDescent="0.25"/>
    <row r="2755" ht="12" customHeight="1" x14ac:dyDescent="0.25"/>
    <row r="2756" ht="12" customHeight="1" x14ac:dyDescent="0.25"/>
    <row r="2757" ht="12" customHeight="1" x14ac:dyDescent="0.25"/>
    <row r="2758" ht="12" customHeight="1" x14ac:dyDescent="0.25"/>
    <row r="2759" ht="12" customHeight="1" x14ac:dyDescent="0.25"/>
    <row r="2760" ht="12" customHeight="1" x14ac:dyDescent="0.25"/>
    <row r="2761" ht="12" customHeight="1" x14ac:dyDescent="0.25"/>
    <row r="2762" ht="12" customHeight="1" x14ac:dyDescent="0.25"/>
    <row r="2763" ht="12" customHeight="1" x14ac:dyDescent="0.25"/>
    <row r="2764" ht="12" customHeight="1" x14ac:dyDescent="0.25"/>
    <row r="2765" ht="12" customHeight="1" x14ac:dyDescent="0.25"/>
    <row r="2766" ht="12" customHeight="1" x14ac:dyDescent="0.25"/>
    <row r="2767" ht="12" customHeight="1" x14ac:dyDescent="0.25"/>
    <row r="2768" ht="12" customHeight="1" x14ac:dyDescent="0.25"/>
    <row r="2769" ht="12" customHeight="1" x14ac:dyDescent="0.25"/>
    <row r="2770" ht="12" customHeight="1" x14ac:dyDescent="0.25"/>
    <row r="2771" ht="12" customHeight="1" x14ac:dyDescent="0.25"/>
    <row r="2772" ht="12" customHeight="1" x14ac:dyDescent="0.25"/>
    <row r="2773" ht="12" customHeight="1" x14ac:dyDescent="0.25"/>
    <row r="2774" ht="12" customHeight="1" x14ac:dyDescent="0.25"/>
    <row r="2775" ht="12" customHeight="1" x14ac:dyDescent="0.25"/>
    <row r="2776" ht="12" customHeight="1" x14ac:dyDescent="0.25"/>
    <row r="2777" ht="12" customHeight="1" x14ac:dyDescent="0.25"/>
    <row r="2778" ht="12" customHeight="1" x14ac:dyDescent="0.25"/>
    <row r="2779" ht="12" customHeight="1" x14ac:dyDescent="0.25"/>
    <row r="2780" ht="12" customHeight="1" x14ac:dyDescent="0.25"/>
    <row r="2781" ht="12" customHeight="1" x14ac:dyDescent="0.25"/>
    <row r="2782" ht="12" customHeight="1" x14ac:dyDescent="0.25"/>
    <row r="2783" ht="12" customHeight="1" x14ac:dyDescent="0.25"/>
    <row r="2784" ht="12" customHeight="1" x14ac:dyDescent="0.25"/>
    <row r="2785" ht="12" customHeight="1" x14ac:dyDescent="0.25"/>
    <row r="2786" ht="12" customHeight="1" x14ac:dyDescent="0.25"/>
    <row r="2787" ht="12" customHeight="1" x14ac:dyDescent="0.25"/>
    <row r="2788" ht="12" customHeight="1" x14ac:dyDescent="0.25"/>
    <row r="2789" ht="12" customHeight="1" x14ac:dyDescent="0.25"/>
    <row r="2790" ht="12" customHeight="1" x14ac:dyDescent="0.25"/>
    <row r="2791" ht="12" customHeight="1" x14ac:dyDescent="0.25"/>
    <row r="2792" ht="12" customHeight="1" x14ac:dyDescent="0.25"/>
    <row r="2793" ht="12" customHeight="1" x14ac:dyDescent="0.25"/>
    <row r="2794" ht="12" customHeight="1" x14ac:dyDescent="0.25"/>
    <row r="2795" ht="12" customHeight="1" x14ac:dyDescent="0.25"/>
    <row r="2796" ht="12" customHeight="1" x14ac:dyDescent="0.25"/>
    <row r="2797" ht="12" customHeight="1" x14ac:dyDescent="0.25"/>
    <row r="2798" ht="12" customHeight="1" x14ac:dyDescent="0.25"/>
    <row r="2799" ht="12" customHeight="1" x14ac:dyDescent="0.25"/>
    <row r="2800" ht="12" customHeight="1" x14ac:dyDescent="0.25"/>
    <row r="2801" ht="12" customHeight="1" x14ac:dyDescent="0.25"/>
    <row r="2802" ht="12" customHeight="1" x14ac:dyDescent="0.25"/>
    <row r="2803" ht="12" customHeight="1" x14ac:dyDescent="0.25"/>
    <row r="2804" ht="12" customHeight="1" x14ac:dyDescent="0.25"/>
    <row r="2805" ht="12" customHeight="1" x14ac:dyDescent="0.25"/>
    <row r="2806" ht="12" customHeight="1" x14ac:dyDescent="0.25"/>
    <row r="2807" ht="12" customHeight="1" x14ac:dyDescent="0.25"/>
    <row r="2808" ht="12" customHeight="1" x14ac:dyDescent="0.25"/>
    <row r="2809" ht="12" customHeight="1" x14ac:dyDescent="0.25"/>
    <row r="2810" ht="12" customHeight="1" x14ac:dyDescent="0.25"/>
    <row r="2811" ht="12" customHeight="1" x14ac:dyDescent="0.25"/>
    <row r="2812" ht="12" customHeight="1" x14ac:dyDescent="0.25"/>
    <row r="2813" ht="12" customHeight="1" x14ac:dyDescent="0.25"/>
    <row r="2814" ht="12" customHeight="1" x14ac:dyDescent="0.25"/>
    <row r="2815" ht="12" customHeight="1" x14ac:dyDescent="0.25"/>
    <row r="2816" ht="12" customHeight="1" x14ac:dyDescent="0.25"/>
    <row r="2817" ht="12" customHeight="1" x14ac:dyDescent="0.25"/>
    <row r="2818" ht="12" customHeight="1" x14ac:dyDescent="0.25"/>
    <row r="2819" ht="12" customHeight="1" x14ac:dyDescent="0.25"/>
    <row r="2820" ht="12" customHeight="1" x14ac:dyDescent="0.25"/>
    <row r="2821" ht="12" customHeight="1" x14ac:dyDescent="0.25"/>
    <row r="2822" ht="12" customHeight="1" x14ac:dyDescent="0.25"/>
    <row r="2823" ht="12" customHeight="1" x14ac:dyDescent="0.25"/>
    <row r="2824" ht="12" customHeight="1" x14ac:dyDescent="0.25"/>
    <row r="2825" ht="12" customHeight="1" x14ac:dyDescent="0.25"/>
    <row r="2826" ht="12" customHeight="1" x14ac:dyDescent="0.25"/>
    <row r="2827" ht="12" customHeight="1" x14ac:dyDescent="0.25"/>
    <row r="2828" ht="12" customHeight="1" x14ac:dyDescent="0.25"/>
    <row r="2829" ht="12" customHeight="1" x14ac:dyDescent="0.25"/>
    <row r="2830" ht="12" customHeight="1" x14ac:dyDescent="0.25"/>
    <row r="2831" ht="12" customHeight="1" x14ac:dyDescent="0.25"/>
    <row r="2832" ht="12" customHeight="1" x14ac:dyDescent="0.25"/>
    <row r="2833" ht="12" customHeight="1" x14ac:dyDescent="0.25"/>
    <row r="2834" ht="12" customHeight="1" x14ac:dyDescent="0.25"/>
    <row r="2835" ht="12" customHeight="1" x14ac:dyDescent="0.25"/>
    <row r="2836" ht="12" customHeight="1" x14ac:dyDescent="0.25"/>
    <row r="2837" ht="12" customHeight="1" x14ac:dyDescent="0.25"/>
    <row r="2838" ht="12" customHeight="1" x14ac:dyDescent="0.25"/>
    <row r="2839" ht="12" customHeight="1" x14ac:dyDescent="0.25"/>
    <row r="2840" ht="12" customHeight="1" x14ac:dyDescent="0.25"/>
    <row r="2841" ht="12" customHeight="1" x14ac:dyDescent="0.25"/>
    <row r="2842" ht="12" customHeight="1" x14ac:dyDescent="0.25"/>
    <row r="2843" ht="12" customHeight="1" x14ac:dyDescent="0.25"/>
    <row r="2844" ht="12" customHeight="1" x14ac:dyDescent="0.25"/>
    <row r="2845" ht="12" customHeight="1" x14ac:dyDescent="0.25"/>
    <row r="2846" ht="12" customHeight="1" x14ac:dyDescent="0.25"/>
    <row r="2847" ht="12" customHeight="1" x14ac:dyDescent="0.25"/>
    <row r="2848" ht="12" customHeight="1" x14ac:dyDescent="0.25"/>
    <row r="2849" ht="12" customHeight="1" x14ac:dyDescent="0.25"/>
    <row r="2850" ht="12" customHeight="1" x14ac:dyDescent="0.25"/>
    <row r="2851" ht="12" customHeight="1" x14ac:dyDescent="0.25"/>
    <row r="2852" ht="12" customHeight="1" x14ac:dyDescent="0.25"/>
    <row r="2853" ht="12" customHeight="1" x14ac:dyDescent="0.25"/>
    <row r="2854" ht="12" customHeight="1" x14ac:dyDescent="0.25"/>
    <row r="2855" ht="12" customHeight="1" x14ac:dyDescent="0.25"/>
    <row r="2856" ht="12" customHeight="1" x14ac:dyDescent="0.25"/>
    <row r="2857" ht="12" customHeight="1" x14ac:dyDescent="0.25"/>
    <row r="2858" ht="12" customHeight="1" x14ac:dyDescent="0.25"/>
    <row r="2859" ht="12" customHeight="1" x14ac:dyDescent="0.25"/>
    <row r="2860" ht="12" customHeight="1" x14ac:dyDescent="0.25"/>
    <row r="2861" ht="12" customHeight="1" x14ac:dyDescent="0.25"/>
    <row r="2862" ht="12" customHeight="1" x14ac:dyDescent="0.25"/>
    <row r="2863" ht="12" customHeight="1" x14ac:dyDescent="0.25"/>
    <row r="2864" ht="12" customHeight="1" x14ac:dyDescent="0.25"/>
    <row r="2865" ht="12" customHeight="1" x14ac:dyDescent="0.25"/>
    <row r="2866" ht="12" customHeight="1" x14ac:dyDescent="0.25"/>
    <row r="2867" ht="12" customHeight="1" x14ac:dyDescent="0.25"/>
    <row r="2868" ht="12" customHeight="1" x14ac:dyDescent="0.25"/>
    <row r="2869" ht="12" customHeight="1" x14ac:dyDescent="0.25"/>
    <row r="2870" ht="12" customHeight="1" x14ac:dyDescent="0.25"/>
    <row r="2871" ht="12" customHeight="1" x14ac:dyDescent="0.25"/>
    <row r="2872" ht="12" customHeight="1" x14ac:dyDescent="0.25"/>
    <row r="2873" ht="12" customHeight="1" x14ac:dyDescent="0.25"/>
    <row r="2874" ht="12" customHeight="1" x14ac:dyDescent="0.25"/>
    <row r="2875" ht="12" customHeight="1" x14ac:dyDescent="0.25"/>
    <row r="2876" ht="12" customHeight="1" x14ac:dyDescent="0.25"/>
    <row r="2877" ht="12" customHeight="1" x14ac:dyDescent="0.25"/>
    <row r="2878" ht="12" customHeight="1" x14ac:dyDescent="0.25"/>
    <row r="2879" ht="12" customHeight="1" x14ac:dyDescent="0.25"/>
    <row r="2880" ht="12" customHeight="1" x14ac:dyDescent="0.25"/>
    <row r="2881" ht="12" customHeight="1" x14ac:dyDescent="0.25"/>
    <row r="2882" ht="12" customHeight="1" x14ac:dyDescent="0.25"/>
    <row r="2883" ht="12" customHeight="1" x14ac:dyDescent="0.25"/>
    <row r="2884" ht="12" customHeight="1" x14ac:dyDescent="0.25"/>
    <row r="2885" ht="12" customHeight="1" x14ac:dyDescent="0.25"/>
    <row r="2886" ht="12" customHeight="1" x14ac:dyDescent="0.25"/>
    <row r="2887" ht="12" customHeight="1" x14ac:dyDescent="0.25"/>
    <row r="2888" ht="12" customHeight="1" x14ac:dyDescent="0.25"/>
    <row r="2889" ht="12" customHeight="1" x14ac:dyDescent="0.25"/>
    <row r="2890" ht="12" customHeight="1" x14ac:dyDescent="0.25"/>
    <row r="2891" ht="12" customHeight="1" x14ac:dyDescent="0.25"/>
    <row r="2892" ht="12" customHeight="1" x14ac:dyDescent="0.25"/>
    <row r="2893" ht="12" customHeight="1" x14ac:dyDescent="0.25"/>
    <row r="2894" ht="12" customHeight="1" x14ac:dyDescent="0.25"/>
    <row r="2895" ht="12" customHeight="1" x14ac:dyDescent="0.25"/>
    <row r="2896" ht="12" customHeight="1" x14ac:dyDescent="0.25"/>
    <row r="2897" ht="12" customHeight="1" x14ac:dyDescent="0.25"/>
    <row r="2898" ht="12" customHeight="1" x14ac:dyDescent="0.25"/>
    <row r="2899" ht="12" customHeight="1" x14ac:dyDescent="0.25"/>
    <row r="2900" ht="12" customHeight="1" x14ac:dyDescent="0.25"/>
    <row r="2901" ht="12" customHeight="1" x14ac:dyDescent="0.25"/>
    <row r="2902" ht="12" customHeight="1" x14ac:dyDescent="0.25"/>
    <row r="2903" ht="12" customHeight="1" x14ac:dyDescent="0.25"/>
    <row r="2904" ht="12" customHeight="1" x14ac:dyDescent="0.25"/>
    <row r="2905" ht="12" customHeight="1" x14ac:dyDescent="0.25"/>
    <row r="2906" ht="12" customHeight="1" x14ac:dyDescent="0.25"/>
    <row r="2907" ht="12" customHeight="1" x14ac:dyDescent="0.25"/>
    <row r="2908" ht="12" customHeight="1" x14ac:dyDescent="0.25"/>
    <row r="2909" ht="12" customHeight="1" x14ac:dyDescent="0.25"/>
    <row r="2910" ht="12" customHeight="1" x14ac:dyDescent="0.25"/>
  </sheetData>
  <mergeCells count="21">
    <mergeCell ref="Z1:AG1"/>
    <mergeCell ref="Z2:AG2"/>
    <mergeCell ref="S54:Y54"/>
    <mergeCell ref="E154:P154"/>
    <mergeCell ref="E156:P156"/>
    <mergeCell ref="AA41:AG41"/>
    <mergeCell ref="S60:Y60"/>
    <mergeCell ref="AA57:AG57"/>
    <mergeCell ref="E75:P75"/>
    <mergeCell ref="E77:P77"/>
    <mergeCell ref="E152:P152"/>
    <mergeCell ref="Z160:AG160"/>
    <mergeCell ref="E233:P233"/>
    <mergeCell ref="E235:P235"/>
    <mergeCell ref="R64:Y64"/>
    <mergeCell ref="Z80:AG80"/>
    <mergeCell ref="E231:P231"/>
    <mergeCell ref="AA70:AG70"/>
    <mergeCell ref="Z81:AG81"/>
    <mergeCell ref="Z159:AG159"/>
    <mergeCell ref="E73:P73"/>
  </mergeCells>
  <conditionalFormatting sqref="B6 B22 B85 B101">
    <cfRule type="cellIs" dxfId="47" priority="13" stopIfTrue="1" operator="equal">
      <formula>""</formula>
    </cfRule>
    <cfRule type="expression" dxfId="46" priority="14" stopIfTrue="1">
      <formula>B6=B10</formula>
    </cfRule>
    <cfRule type="expression" dxfId="45" priority="15" stopIfTrue="1">
      <formula>OR(B6=B14,B6=B18)</formula>
    </cfRule>
  </conditionalFormatting>
  <conditionalFormatting sqref="B10 B26 B89 B105">
    <cfRule type="cellIs" dxfId="44" priority="16" stopIfTrue="1" operator="equal">
      <formula>""</formula>
    </cfRule>
    <cfRule type="expression" dxfId="43" priority="17" stopIfTrue="1">
      <formula>B10=B6</formula>
    </cfRule>
    <cfRule type="expression" dxfId="42" priority="18" stopIfTrue="1">
      <formula>OR(B10=B14,B10=B18)</formula>
    </cfRule>
  </conditionalFormatting>
  <conditionalFormatting sqref="B14 B30 B93 B109">
    <cfRule type="cellIs" dxfId="41" priority="19" stopIfTrue="1" operator="equal">
      <formula>""</formula>
    </cfRule>
    <cfRule type="expression" dxfId="40" priority="20" stopIfTrue="1">
      <formula>B14=B18</formula>
    </cfRule>
    <cfRule type="expression" dxfId="39" priority="21" stopIfTrue="1">
      <formula>OR(B14=B6,B14=B10)</formula>
    </cfRule>
  </conditionalFormatting>
  <conditionalFormatting sqref="B18 B34 B97 B113">
    <cfRule type="cellIs" dxfId="38" priority="22" stopIfTrue="1" operator="equal">
      <formula>""</formula>
    </cfRule>
    <cfRule type="expression" dxfId="37" priority="23" stopIfTrue="1">
      <formula>B18=B14</formula>
    </cfRule>
    <cfRule type="expression" dxfId="36" priority="24" stopIfTrue="1">
      <formula>OR(B18=B6,B18=B10)</formula>
    </cfRule>
  </conditionalFormatting>
  <conditionalFormatting sqref="B164 B180">
    <cfRule type="cellIs" dxfId="35" priority="10" stopIfTrue="1" operator="equal">
      <formula>""</formula>
    </cfRule>
    <cfRule type="expression" dxfId="34" priority="11" stopIfTrue="1">
      <formula>B164=B168</formula>
    </cfRule>
    <cfRule type="expression" dxfId="33" priority="12" stopIfTrue="1">
      <formula>OR(B164=B172,B164=B176)</formula>
    </cfRule>
  </conditionalFormatting>
  <conditionalFormatting sqref="B168 B184">
    <cfRule type="cellIs" dxfId="32" priority="7" stopIfTrue="1" operator="equal">
      <formula>""</formula>
    </cfRule>
    <cfRule type="expression" dxfId="31" priority="8" stopIfTrue="1">
      <formula>B168=B164</formula>
    </cfRule>
    <cfRule type="expression" dxfId="30" priority="9" stopIfTrue="1">
      <formula>OR(B168=B172,B168=B176)</formula>
    </cfRule>
  </conditionalFormatting>
  <conditionalFormatting sqref="B172 B188">
    <cfRule type="cellIs" dxfId="29" priority="4" stopIfTrue="1" operator="equal">
      <formula>""</formula>
    </cfRule>
    <cfRule type="expression" dxfId="28" priority="5" stopIfTrue="1">
      <formula>B172=B176</formula>
    </cfRule>
    <cfRule type="expression" dxfId="27" priority="6" stopIfTrue="1">
      <formula>OR(B172=B164,B172=B168)</formula>
    </cfRule>
  </conditionalFormatting>
  <conditionalFormatting sqref="B176 B192">
    <cfRule type="cellIs" dxfId="26" priority="1" stopIfTrue="1" operator="equal">
      <formula>""</formula>
    </cfRule>
    <cfRule type="expression" dxfId="25" priority="2" stopIfTrue="1">
      <formula>B176=B172</formula>
    </cfRule>
    <cfRule type="expression" dxfId="24" priority="3" stopIfTrue="1">
      <formula>OR(B176=B164,B176=B168)</formula>
    </cfRule>
  </conditionalFormatting>
  <printOptions horizontalCentered="1"/>
  <pageMargins left="0.19685039370078741" right="0.19685039370078741" top="0.51" bottom="0.56000000000000005" header="0.28999999999999998" footer="0.2"/>
  <pageSetup paperSize="9" scale="75" orientation="portrait" horizontalDpi="4294967293" verticalDpi="4294967293" r:id="rId1"/>
  <headerFooter alignWithMargins="0">
    <oddFooter>&amp;LPage &amp;P / &amp;N&amp;C&amp;F&amp;R&amp;D</oddFooter>
  </headerFooter>
  <rowBreaks count="2" manualBreakCount="2">
    <brk id="79" max="16383" man="1"/>
    <brk id="15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BU2880"/>
  <sheetViews>
    <sheetView showGridLines="0" tabSelected="1" zoomScale="80" zoomScaleNormal="100" workbookViewId="0"/>
  </sheetViews>
  <sheetFormatPr baseColWidth="10" defaultColWidth="10.26953125" defaultRowHeight="15.5" x14ac:dyDescent="0.25"/>
  <cols>
    <col min="1" max="1" width="6.26953125" style="36" customWidth="1"/>
    <col min="2" max="8" width="3.7265625" style="37" customWidth="1"/>
    <col min="9" max="9" width="4.7265625" style="37" customWidth="1"/>
    <col min="10" max="11" width="3.7265625" style="37" customWidth="1"/>
    <col min="12" max="12" width="3.7265625" style="49" customWidth="1"/>
    <col min="13" max="14" width="3.7265625" style="37" customWidth="1"/>
    <col min="15" max="15" width="3.7265625" style="49" customWidth="1"/>
    <col min="16" max="16" width="3.7265625" style="37" customWidth="1"/>
    <col min="17" max="17" width="4.7265625" style="37" customWidth="1"/>
    <col min="18" max="19" width="3.7265625" style="37" customWidth="1"/>
    <col min="20" max="20" width="3.7265625" style="49" customWidth="1"/>
    <col min="21" max="22" width="3.7265625" style="37" customWidth="1"/>
    <col min="23" max="23" width="3.7265625" style="49" customWidth="1"/>
    <col min="24" max="24" width="3.7265625" style="37" customWidth="1"/>
    <col min="25" max="25" width="4.7265625" style="37" customWidth="1"/>
    <col min="26" max="27" width="3.7265625" style="37" customWidth="1"/>
    <col min="28" max="28" width="3.7265625" style="49" customWidth="1"/>
    <col min="29" max="30" width="3.7265625" style="37" customWidth="1"/>
    <col min="31" max="31" width="3.7265625" style="49" customWidth="1"/>
    <col min="32" max="32" width="3.7265625" style="37" customWidth="1"/>
    <col min="33" max="33" width="4.453125" style="37" bestFit="1" customWidth="1"/>
    <col min="34" max="35" width="3.7265625" style="37" customWidth="1"/>
    <col min="36" max="36" width="4.7265625" style="37" customWidth="1"/>
    <col min="37" max="38" width="3.7265625" style="37" customWidth="1"/>
    <col min="39" max="39" width="3.7265625" style="49" customWidth="1"/>
    <col min="40" max="41" width="3.7265625" style="37" customWidth="1"/>
    <col min="42" max="42" width="3.7265625" style="49" customWidth="1"/>
    <col min="43" max="43" width="3.7265625" style="37" customWidth="1"/>
    <col min="44" max="44" width="4.7265625" style="37" customWidth="1"/>
    <col min="45" max="46" width="3.7265625" style="37" customWidth="1"/>
    <col min="47" max="47" width="3.7265625" style="49" customWidth="1"/>
    <col min="48" max="49" width="3.7265625" style="37" customWidth="1"/>
    <col min="50" max="50" width="3.7265625" style="49" customWidth="1"/>
    <col min="51" max="51" width="3.7265625" style="37" customWidth="1"/>
    <col min="52" max="52" width="4.7265625" style="37" customWidth="1"/>
    <col min="53" max="54" width="3.7265625" style="37" customWidth="1"/>
    <col min="55" max="55" width="3.7265625" style="49" customWidth="1"/>
    <col min="56" max="57" width="3.7265625" style="37" customWidth="1"/>
    <col min="58" max="58" width="3.7265625" style="49" customWidth="1"/>
    <col min="59" max="59" width="3.7265625" style="37" customWidth="1"/>
    <col min="60" max="60" width="4.453125" style="37" customWidth="1"/>
    <col min="61" max="67" width="3.7265625" style="37" customWidth="1"/>
    <col min="68" max="68" width="3.7265625" style="191" bestFit="1" customWidth="1"/>
    <col min="69" max="69" width="5.1796875" style="186" bestFit="1" customWidth="1"/>
    <col min="70" max="70" width="3.7265625" style="37" customWidth="1"/>
    <col min="71" max="71" width="8.7265625" style="37" customWidth="1"/>
    <col min="72" max="72" width="6.7265625" style="37" customWidth="1"/>
    <col min="73" max="73" width="3.7265625" style="48" customWidth="1"/>
    <col min="74" max="84" width="10.26953125" style="37" customWidth="1"/>
    <col min="85" max="85" width="5.7265625" style="37" customWidth="1"/>
    <col min="86" max="16384" width="10.26953125" style="37"/>
  </cols>
  <sheetData>
    <row r="1" spans="9:73" ht="15.75" customHeight="1" x14ac:dyDescent="0.25">
      <c r="J1" s="38"/>
      <c r="K1" s="39"/>
      <c r="L1" s="39"/>
      <c r="M1" s="39"/>
      <c r="N1" s="39"/>
      <c r="O1" s="39"/>
      <c r="P1" s="39"/>
      <c r="Q1" s="40"/>
      <c r="R1" s="38"/>
      <c r="S1" s="39"/>
      <c r="T1" s="39"/>
      <c r="U1" s="39"/>
      <c r="V1" s="39"/>
      <c r="W1" s="39"/>
      <c r="X1" s="39"/>
      <c r="Y1" s="40"/>
      <c r="Z1" s="38"/>
      <c r="AA1" s="39"/>
      <c r="AB1" s="39"/>
      <c r="AC1" s="39"/>
      <c r="AD1" s="39"/>
      <c r="AE1" s="39"/>
      <c r="AF1" s="39"/>
      <c r="AG1" s="41"/>
      <c r="AH1" s="42"/>
      <c r="AI1" s="42"/>
      <c r="AJ1" s="43"/>
      <c r="AK1" s="39"/>
      <c r="AL1" s="39"/>
      <c r="AM1" s="39"/>
      <c r="AN1" s="39"/>
      <c r="AO1" s="39"/>
      <c r="AP1" s="39"/>
      <c r="AQ1" s="40"/>
      <c r="AR1" s="38"/>
      <c r="AS1" s="39"/>
      <c r="AT1" s="39"/>
      <c r="AU1" s="39"/>
      <c r="AV1" s="39"/>
      <c r="AW1" s="39"/>
      <c r="AX1" s="39"/>
      <c r="AY1" s="40"/>
      <c r="AZ1" s="38"/>
      <c r="BA1" s="39"/>
      <c r="BB1" s="39"/>
      <c r="BC1" s="39"/>
      <c r="BD1" s="39"/>
      <c r="BE1" s="39"/>
      <c r="BF1" s="39"/>
      <c r="BG1" s="40"/>
      <c r="BH1" s="241"/>
      <c r="BI1" s="241"/>
      <c r="BJ1" s="241"/>
      <c r="BK1" s="241"/>
      <c r="BL1" s="241"/>
      <c r="BM1" s="241"/>
      <c r="BN1" s="241"/>
      <c r="BO1" s="241"/>
      <c r="BP1" s="189"/>
      <c r="BQ1" s="184"/>
      <c r="BR1" s="42"/>
      <c r="BS1" s="42"/>
      <c r="BT1" s="42"/>
      <c r="BU1" s="44"/>
    </row>
    <row r="2" spans="9:73" ht="15.75" customHeight="1" x14ac:dyDescent="0.25">
      <c r="J2" s="45" t="s">
        <v>68</v>
      </c>
      <c r="K2" s="46"/>
      <c r="L2" s="46"/>
      <c r="M2" s="46"/>
      <c r="N2" s="46"/>
      <c r="O2" s="46"/>
      <c r="P2" s="46"/>
      <c r="Q2" s="46"/>
      <c r="R2" s="45" t="s">
        <v>47</v>
      </c>
      <c r="S2" s="46"/>
      <c r="T2" s="46"/>
      <c r="U2" s="46"/>
      <c r="V2" s="46"/>
      <c r="W2" s="46"/>
      <c r="X2" s="46"/>
      <c r="Y2" s="46"/>
      <c r="Z2" s="45" t="s">
        <v>46</v>
      </c>
      <c r="AA2" s="46"/>
      <c r="AB2" s="46"/>
      <c r="AC2" s="46"/>
      <c r="AD2" s="46"/>
      <c r="AE2" s="46"/>
      <c r="AF2" s="46"/>
      <c r="AG2" s="46"/>
      <c r="AH2" s="47" t="s">
        <v>65</v>
      </c>
      <c r="AJ2" s="47" t="s">
        <v>69</v>
      </c>
      <c r="AK2" s="47"/>
      <c r="AL2" s="47"/>
      <c r="AM2" s="47"/>
      <c r="AN2" s="47"/>
      <c r="AO2" s="47"/>
      <c r="AP2" s="47"/>
      <c r="AR2" s="47" t="s">
        <v>61</v>
      </c>
      <c r="AS2" s="47"/>
      <c r="AT2" s="47"/>
      <c r="AU2" s="47"/>
      <c r="AV2" s="47"/>
      <c r="AW2" s="47"/>
      <c r="AX2" s="47"/>
      <c r="AZ2" s="47" t="s">
        <v>0</v>
      </c>
      <c r="BA2" s="47"/>
      <c r="BB2" s="47"/>
      <c r="BC2" s="47"/>
      <c r="BD2" s="47"/>
      <c r="BE2" s="47"/>
      <c r="BF2" s="47"/>
      <c r="BG2" s="46"/>
      <c r="BH2" s="236"/>
      <c r="BI2" s="236"/>
      <c r="BJ2" s="236"/>
      <c r="BK2" s="236"/>
      <c r="BL2" s="236"/>
      <c r="BM2" s="236"/>
      <c r="BN2" s="236"/>
      <c r="BO2" s="236"/>
      <c r="BP2" s="189"/>
      <c r="BQ2" s="184"/>
      <c r="BR2" s="42"/>
      <c r="BS2" s="42"/>
      <c r="BT2" s="42"/>
    </row>
    <row r="3" spans="9:73" ht="12" customHeight="1" x14ac:dyDescent="0.25">
      <c r="AI3" s="50"/>
      <c r="AJ3" s="33"/>
      <c r="AK3" s="33"/>
      <c r="AL3" s="33"/>
      <c r="AM3" s="51"/>
      <c r="AN3" s="33"/>
      <c r="AO3" s="33"/>
      <c r="AP3" s="51"/>
      <c r="AQ3" s="33"/>
      <c r="AR3" s="33"/>
      <c r="AS3" s="33"/>
      <c r="AT3" s="33"/>
      <c r="AU3" s="51"/>
      <c r="AV3" s="33"/>
      <c r="AW3" s="33"/>
      <c r="AX3" s="51"/>
      <c r="AY3" s="33"/>
      <c r="AZ3" s="33"/>
      <c r="BA3" s="33"/>
      <c r="BB3" s="33"/>
      <c r="BC3" s="51"/>
      <c r="BD3" s="33"/>
      <c r="BE3" s="33"/>
      <c r="BF3" s="51"/>
      <c r="BG3" s="33"/>
      <c r="BH3" s="244"/>
      <c r="BI3" s="244"/>
      <c r="BJ3" s="244"/>
      <c r="BK3" s="244"/>
      <c r="BL3" s="244"/>
      <c r="BM3" s="244"/>
      <c r="BN3" s="244"/>
      <c r="BO3" s="244"/>
      <c r="BP3" s="190"/>
      <c r="BQ3" s="185"/>
      <c r="BR3" s="33"/>
      <c r="BS3" s="33"/>
      <c r="BT3" s="33"/>
    </row>
    <row r="4" spans="9:73" ht="12" customHeight="1" x14ac:dyDescent="0.25">
      <c r="AI4" s="34"/>
    </row>
    <row r="5" spans="9:73" ht="12" customHeight="1" x14ac:dyDescent="0.25">
      <c r="Z5" s="35" t="str">
        <f>IF(AG5="","",CONCATENATE(VLOOKUP(AG8,NP,5,FALSE),"  ",VLOOKUP(AG8,NP,6,FALSE)))</f>
        <v/>
      </c>
      <c r="AA5" s="35"/>
      <c r="AB5" s="52"/>
      <c r="AC5" s="35"/>
      <c r="AD5" s="35"/>
      <c r="AE5" s="52"/>
      <c r="AF5" s="35"/>
      <c r="AG5" s="53" t="str">
        <f>IF(VLOOKUP(AG8,NP,4,FALSE)=0,"",VLOOKUP(AG8,NP,4,FALSE))</f>
        <v/>
      </c>
      <c r="AH5" s="228">
        <v>9</v>
      </c>
      <c r="AI5" s="227">
        <v>1</v>
      </c>
      <c r="AJ5" s="53" t="str">
        <f>IF(VLOOKUP(AJ8,NP,4,FALSE)=0,"",VLOOKUP(AJ8,NP,4,FALSE))</f>
        <v/>
      </c>
      <c r="AK5" s="35" t="str">
        <f>IF(AJ5="","",CONCATENATE(VLOOKUP(AJ8,NP,5,FALSE),"  ",VLOOKUP(AJ8,NP,6,FALSE)))</f>
        <v/>
      </c>
      <c r="AL5" s="35"/>
      <c r="AM5" s="52"/>
      <c r="AN5" s="35"/>
      <c r="AO5" s="35"/>
      <c r="AP5" s="52"/>
      <c r="AQ5" s="35"/>
    </row>
    <row r="6" spans="9:73" ht="12" customHeight="1" x14ac:dyDescent="0.25">
      <c r="Y6" s="55"/>
      <c r="Z6" s="56" t="str">
        <f>IF(AG5="","",CONCATENATE(VLOOKUP(AG8,NP,8,FALSE)," pts - ",VLOOKUP(AG8,NP,11,FALSE)))</f>
        <v/>
      </c>
      <c r="AA6" s="56"/>
      <c r="AB6" s="57"/>
      <c r="AC6" s="56"/>
      <c r="AD6" s="56"/>
      <c r="AE6" s="57"/>
      <c r="AF6" s="56"/>
      <c r="AG6" s="180" t="str">
        <f>IF(OR(AG5="",VLOOKUP(AG8,NP,10,FALSE)=0),"",IF(LEN(VLOOKUP(AG8,NP,10,FALSE))=7,VLOOKUP(AG8,NP,10,FALSE),VLOOKUP(AG8,NP,10,FALSE)))</f>
        <v/>
      </c>
      <c r="AH6" s="58"/>
      <c r="AI6" s="34"/>
      <c r="AJ6" s="180" t="str">
        <f>IF(OR(AJ5="",VLOOKUP(AJ8,NP,10,FALSE)=0),"",IF(LEN(VLOOKUP(AJ8,NP,10,FALSE))=7,VLOOKUP(AJ8,NP,10,FALSE),VLOOKUP(AJ8,NP,10,FALSE)))</f>
        <v/>
      </c>
      <c r="AK6" s="60" t="str">
        <f>IF(AJ5="","",CONCATENATE(VLOOKUP(AJ8,NP,8,FALSE)," pts - ",VLOOKUP(AJ8,NP,11,FALSE)))</f>
        <v/>
      </c>
      <c r="AL6" s="60"/>
      <c r="AM6" s="47"/>
      <c r="AN6" s="60"/>
      <c r="AO6" s="60"/>
      <c r="AP6" s="47"/>
      <c r="AQ6" s="60"/>
      <c r="AR6" s="61"/>
    </row>
    <row r="7" spans="9:73" ht="12" customHeight="1" x14ac:dyDescent="0.25">
      <c r="Y7" s="62">
        <v>9</v>
      </c>
      <c r="AG7" s="65"/>
      <c r="AH7" s="63"/>
      <c r="AI7" s="64"/>
      <c r="AJ7" s="65"/>
      <c r="AK7" s="66"/>
      <c r="AL7" s="66"/>
      <c r="AM7" s="67"/>
      <c r="AN7" s="66"/>
      <c r="AO7" s="66"/>
      <c r="AP7" s="67"/>
      <c r="AQ7" s="63"/>
      <c r="AR7" s="68">
        <v>1</v>
      </c>
    </row>
    <row r="8" spans="9:73" ht="12" customHeight="1" x14ac:dyDescent="0.25">
      <c r="R8" s="35" t="str">
        <f>IF(Y8="","",CONCATENATE(VLOOKUP(Y14,NP,5,FALSE),"  ",VLOOKUP(Y14,NP,6,FALSE)))</f>
        <v/>
      </c>
      <c r="S8" s="35"/>
      <c r="T8" s="52"/>
      <c r="U8" s="35"/>
      <c r="V8" s="35"/>
      <c r="W8" s="52"/>
      <c r="X8" s="35"/>
      <c r="Y8" s="69" t="str">
        <f>IF(VLOOKUP(Y14,NP,4,FALSE)=0,"",VLOOKUP(Y14,NP,4,FALSE))</f>
        <v/>
      </c>
      <c r="Z8" s="70" t="s">
        <v>45</v>
      </c>
      <c r="AA8" s="70"/>
      <c r="AB8" s="71" t="str">
        <f>IF(VLOOKUP(AG8,NP,32,FALSE)="","",IF(VLOOKUP(AG8,NP,32,FALSE)=0,"",VLOOKUP(AG8,NP,32,FALSE)))</f>
        <v/>
      </c>
      <c r="AC8" s="72" t="str">
        <f>IF(VLOOKUP(AG8,NP,33,FALSE)="","",IF(VLOOKUP(AG8,NP,34,FALSE)=2,"",VLOOKUP(AG8,NP,34,FALSE)))</f>
        <v/>
      </c>
      <c r="AD8" s="72"/>
      <c r="AE8" s="73" t="str">
        <f>IF(VLOOKUP(AG8,NP,33,FALSE)="","",IF(VLOOKUP(AG8,NP,33,FALSE)=0,"",VLOOKUP(AG8,NP,33,FALSE)))</f>
        <v xml:space="preserve"> </v>
      </c>
      <c r="AF8" s="74"/>
      <c r="AG8" s="76">
        <v>5</v>
      </c>
      <c r="AH8" s="75"/>
      <c r="AI8" s="34"/>
      <c r="AJ8" s="76">
        <v>1</v>
      </c>
      <c r="AK8" s="70" t="s">
        <v>45</v>
      </c>
      <c r="AL8" s="70"/>
      <c r="AM8" s="71" t="str">
        <f>IF(VLOOKUP(AJ8,NP,32,FALSE)="","",IF(VLOOKUP(AJ8,NP,32,FALSE)=0,"",VLOOKUP(AJ8,NP,32,FALSE)))</f>
        <v/>
      </c>
      <c r="AN8" s="72" t="str">
        <f>IF(VLOOKUP(AJ8,NP,33,FALSE)="","",IF(VLOOKUP(AJ8,NP,34,FALSE)=2,"",VLOOKUP(AJ8,NP,34,FALSE)))</f>
        <v/>
      </c>
      <c r="AO8" s="72"/>
      <c r="AP8" s="73" t="str">
        <f>IF(VLOOKUP(AJ8,NP,33,FALSE)="","",IF(VLOOKUP(AJ8,NP,33,FALSE)=0,"",VLOOKUP(AJ8,NP,33,FALSE)))</f>
        <v xml:space="preserve"> </v>
      </c>
      <c r="AQ8" s="74"/>
      <c r="AR8" s="77" t="str">
        <f>IF(VLOOKUP(AR14,NP,4,FALSE)=0,"",VLOOKUP(AR14,NP,4,FALSE))</f>
        <v/>
      </c>
      <c r="AS8" s="35" t="str">
        <f>IF(AR8="","",CONCATENATE(VLOOKUP(AR14,NP,5,FALSE),"  ",VLOOKUP(AR14,NP,6,FALSE)))</f>
        <v/>
      </c>
      <c r="AT8" s="35"/>
      <c r="AU8" s="52"/>
      <c r="AV8" s="35"/>
      <c r="AW8" s="35"/>
      <c r="AX8" s="52"/>
      <c r="AY8" s="35"/>
    </row>
    <row r="9" spans="9:73" ht="12" customHeight="1" x14ac:dyDescent="0.25">
      <c r="Q9" s="55"/>
      <c r="R9" s="56" t="str">
        <f>IF(Y8="","",CONCATENATE(VLOOKUP(Y14,NP,8,FALSE)," pts - ",VLOOKUP(Y14,NP,11,FALSE)))</f>
        <v/>
      </c>
      <c r="S9" s="56"/>
      <c r="T9" s="57"/>
      <c r="U9" s="56"/>
      <c r="V9" s="56"/>
      <c r="W9" s="57"/>
      <c r="X9" s="60"/>
      <c r="Y9" s="55"/>
      <c r="AG9" s="3"/>
      <c r="AH9" s="63"/>
      <c r="AI9" s="78"/>
      <c r="AJ9" s="3"/>
      <c r="AK9" s="4"/>
      <c r="AL9" s="4"/>
      <c r="AM9" s="27"/>
      <c r="AN9" s="4"/>
      <c r="AO9" s="4"/>
      <c r="AP9" s="27"/>
      <c r="AQ9" s="79"/>
      <c r="AR9" s="80"/>
      <c r="AS9" s="60" t="str">
        <f>IF(AR8="","",CONCATENATE(VLOOKUP(AR14,NP,8,FALSE)," pts - ",VLOOKUP(AR14,NP,11,FALSE)))</f>
        <v/>
      </c>
      <c r="AT9" s="60"/>
      <c r="AU9" s="47"/>
      <c r="AV9" s="60"/>
      <c r="AW9" s="60"/>
      <c r="AX9" s="47"/>
      <c r="AY9" s="60"/>
      <c r="AZ9" s="61"/>
    </row>
    <row r="10" spans="9:73" ht="12" customHeight="1" x14ac:dyDescent="0.25">
      <c r="Q10" s="55"/>
      <c r="R10" s="60" t="str">
        <f>IF(Y8="","",CONCATENATE(IF(VLOOKUP(AG8,NP,23,FALSE)="","",IF(VLOOKUP(AG8,NP,12,FALSE)=1,VLOOKUP(AG8,NP,23,FALSE),-VLOOKUP(AG8,NP,23,FALSE))),IF(VLOOKUP(AG8,NP,24,FALSE)="","",CONCATENATE(" / ",IF(VLOOKUP(AG8,NP,12,FALSE)=1,VLOOKUP(AG8,NP,24,FALSE),-VLOOKUP(AG8,NP,24,FALSE)))),IF(VLOOKUP(AG8,NP,25,FALSE)="","",CONCATENATE(" / ",IF(VLOOKUP(AG8,NP,12,FALSE)=1,VLOOKUP(AG8,NP,25,FALSE),-VLOOKUP(AG8,NP,25,FALSE)))),IF(VLOOKUP(AG8,NP,26,FALSE)="","",CONCATENATE(" / ",IF(VLOOKUP(AG8,NP,12,FALSE)=1,VLOOKUP(AG8,NP,26,FALSE),-VLOOKUP(AG8,NP,26,FALSE)))),IF(VLOOKUP(AG8,NP,27,FALSE)="","",CONCATENATE(" / ",IF(VLOOKUP(AG8,NP,12,FALSE)=1,VLOOKUP(AG8,NP,27,FALSE),-VLOOKUP(AG8,NP,27,FALSE)))),IF(VLOOKUP(AG8,NP,28)="","",CONCATENATE(" / ",IF(VLOOKUP(AG8,NP,12)=1,VLOOKUP(AG8,NP,28),-VLOOKUP(AG8,NP,28)))),IF(VLOOKUP(AG8,NP,29)="","",CONCATENATE(" / ",IF(VLOOKUP(AG8,NP,12)=1,VLOOKUP(AG8,NP,29),-VLOOKUP(AG8,NP,29))))))</f>
        <v/>
      </c>
      <c r="S10" s="60"/>
      <c r="T10" s="47"/>
      <c r="U10" s="60"/>
      <c r="V10" s="60"/>
      <c r="W10" s="47"/>
      <c r="X10" s="60"/>
      <c r="Y10" s="55"/>
      <c r="AH10" s="81"/>
      <c r="AI10" s="82"/>
      <c r="AK10" s="2"/>
      <c r="AL10" s="4"/>
      <c r="AM10" s="27"/>
      <c r="AN10" s="4"/>
      <c r="AO10" s="4"/>
      <c r="AP10" s="27"/>
      <c r="AQ10" s="79"/>
      <c r="AR10" s="83"/>
      <c r="AS10" s="60" t="str">
        <f>IF(AR8="","",CONCATENATE(IF(VLOOKUP(AJ8,NP,23,FALSE)="","",IF(VLOOKUP(AJ8,NP,12,FALSE)=1,VLOOKUP(AJ8,NP,23,FALSE),-VLOOKUP(AJ8,NP,23,FALSE))),IF(VLOOKUP(AJ8,NP,24,FALSE)="","",CONCATENATE(" / ",IF(VLOOKUP(AJ8,NP,12,FALSE)=1,VLOOKUP(AJ8,NP,24,FALSE),-VLOOKUP(AJ8,NP,24,FALSE)))),IF(VLOOKUP(AJ8,NP,25,FALSE)="","",CONCATENATE(" / ",IF(VLOOKUP(AJ8,NP,12,FALSE)=1,VLOOKUP(AJ8,NP,25,FALSE),-VLOOKUP(AJ8,NP,25,FALSE)))),IF(VLOOKUP(AJ8,NP,26,FALSE)="","",CONCATENATE(" / ",IF(VLOOKUP(AJ8,NP,12,FALSE)=1,VLOOKUP(AJ8,NP,26,FALSE),-VLOOKUP(AJ8,NP,26,FALSE)))),IF(VLOOKUP(AJ8,NP,27,FALSE)="","",CONCATENATE(" / ",IF(VLOOKUP(AJ8,NP,12,FALSE)=1,VLOOKUP(AJ8,NP,27,FALSE),-VLOOKUP(AJ8,NP,27,FALSE)))),IF(VLOOKUP(AJ8,NP,28)="","",CONCATENATE(" / ",IF(VLOOKUP(AJ8,NP,12)=1,VLOOKUP(AJ8,NP,28),-VLOOKUP(AJ8,NP,28)))),IF(VLOOKUP(AJ8,NP,29)="","",CONCATENATE(" / ",IF(VLOOKUP(AJ8,NP,12)=1,VLOOKUP(AJ8,NP,29),-VLOOKUP(AJ8,NP,29))))))</f>
        <v/>
      </c>
      <c r="AT10" s="60"/>
      <c r="AU10" s="47"/>
      <c r="AV10" s="60"/>
      <c r="AW10" s="60"/>
      <c r="AX10" s="47"/>
      <c r="AY10" s="60"/>
      <c r="AZ10" s="61"/>
    </row>
    <row r="11" spans="9:73" ht="12" customHeight="1" x14ac:dyDescent="0.25">
      <c r="Q11" s="55"/>
      <c r="Y11" s="55"/>
      <c r="Z11" s="35" t="str">
        <f>IF(AG11="","",CONCATENATE(VLOOKUP(AG8,NP,15,FALSE),"  ",VLOOKUP(AG8,NP,16,FALSE)))</f>
        <v/>
      </c>
      <c r="AA11" s="35"/>
      <c r="AB11" s="52"/>
      <c r="AC11" s="35"/>
      <c r="AD11" s="35"/>
      <c r="AE11" s="52"/>
      <c r="AF11" s="35"/>
      <c r="AG11" s="53" t="str">
        <f>IF(VLOOKUP(AG8,NP,14,FALSE)=0,"",VLOOKUP(AG8,NP,14,FALSE))</f>
        <v/>
      </c>
      <c r="AH11" s="231">
        <v>10</v>
      </c>
      <c r="AI11" s="232">
        <v>2</v>
      </c>
      <c r="AJ11" s="53" t="str">
        <f>IF(VLOOKUP(AJ8,NP,14,FALSE)=0,"",VLOOKUP(AJ8,NP,14,FALSE))</f>
        <v/>
      </c>
      <c r="AK11" s="35" t="str">
        <f>IF(AJ11="","",CONCATENATE(VLOOKUP(AJ8,NP,15,FALSE),"  ",VLOOKUP(AJ8,NP,16,FALSE)))</f>
        <v/>
      </c>
      <c r="AL11" s="35"/>
      <c r="AM11" s="52"/>
      <c r="AN11" s="35"/>
      <c r="AO11" s="35"/>
      <c r="AP11" s="52"/>
      <c r="AQ11" s="35"/>
      <c r="AR11" s="61"/>
      <c r="AY11" s="63"/>
      <c r="AZ11" s="61"/>
    </row>
    <row r="12" spans="9:73" ht="12" customHeight="1" x14ac:dyDescent="0.25">
      <c r="Q12" s="55"/>
      <c r="Z12" s="56" t="str">
        <f>IF(AG11="","",CONCATENATE(VLOOKUP(AG8,NP,18,FALSE)," pts - ",VLOOKUP(AG8,NP,21,FALSE)))</f>
        <v/>
      </c>
      <c r="AA12" s="56"/>
      <c r="AB12" s="57"/>
      <c r="AC12" s="56"/>
      <c r="AD12" s="56"/>
      <c r="AE12" s="57"/>
      <c r="AF12" s="56"/>
      <c r="AG12" s="180" t="str">
        <f>IF(OR(AG11="",VLOOKUP(AG8,NP,20,FALSE)=0),"",IF(LEN(VLOOKUP(AG8,NP,20,FALSE))=7,VLOOKUP(AG8,NP,20,FALSE),VLOOKUP(AG8,NP,20,FALSE)))</f>
        <v/>
      </c>
      <c r="AH12" s="54"/>
      <c r="AI12" s="84"/>
      <c r="AJ12" s="180" t="str">
        <f>IF(OR(AJ11="",VLOOKUP(AJ8,NP,20,FALSE)=0),"",IF(LEN(VLOOKUP(AJ8,NP,20,FALSE))=7,VLOOKUP(AJ8,NP,20,FALSE),VLOOKUP(AJ8,NP,20,FALSE)))</f>
        <v/>
      </c>
      <c r="AK12" s="56" t="str">
        <f>IF(AJ11="","",CONCATENATE(VLOOKUP(AJ8,NP,18,FALSE)," pts - ",VLOOKUP(AJ8,NP,21,FALSE)))</f>
        <v/>
      </c>
      <c r="AL12" s="56"/>
      <c r="AM12" s="57"/>
      <c r="AN12" s="56"/>
      <c r="AO12" s="56"/>
      <c r="AP12" s="57"/>
      <c r="AQ12" s="56"/>
      <c r="AR12" s="63"/>
      <c r="AY12" s="63"/>
      <c r="AZ12" s="61"/>
    </row>
    <row r="13" spans="9:73" ht="12" customHeight="1" x14ac:dyDescent="0.25">
      <c r="Q13" s="62">
        <v>9</v>
      </c>
      <c r="AG13" s="86"/>
      <c r="AH13" s="63"/>
      <c r="AI13" s="85"/>
      <c r="AJ13" s="86"/>
      <c r="AK13" s="60"/>
      <c r="AL13" s="60"/>
      <c r="AM13" s="47"/>
      <c r="AN13" s="60"/>
      <c r="AO13" s="60"/>
      <c r="AP13" s="47"/>
      <c r="AQ13" s="60"/>
      <c r="AR13" s="63"/>
      <c r="AY13" s="63"/>
      <c r="AZ13" s="68">
        <v>1</v>
      </c>
    </row>
    <row r="14" spans="9:73" ht="12" customHeight="1" x14ac:dyDescent="0.25">
      <c r="J14" s="35" t="str">
        <f>IF(Q14="","",CONCATENATE(VLOOKUP(Q24,NP,5,FALSE),"  ",VLOOKUP(Q24,NP,6,FALSE)))</f>
        <v/>
      </c>
      <c r="K14" s="35"/>
      <c r="L14" s="52"/>
      <c r="M14" s="35"/>
      <c r="N14" s="35"/>
      <c r="O14" s="52"/>
      <c r="P14" s="35"/>
      <c r="Q14" s="69" t="str">
        <f>IF(VLOOKUP(Q24,NP,4,FALSE)=0,"",VLOOKUP(Q24,NP,4,FALSE))</f>
        <v/>
      </c>
      <c r="R14" s="70" t="s">
        <v>45</v>
      </c>
      <c r="S14" s="70"/>
      <c r="T14" s="71" t="str">
        <f>IF(VLOOKUP(Y14,NP,32,FALSE)="","",IF(VLOOKUP(Y14,NP,32,FALSE)=0,"",VLOOKUP(Y14,NP,32,FALSE)))</f>
        <v/>
      </c>
      <c r="U14" s="72" t="str">
        <f>IF(VLOOKUP(Y14,NP,33,FALSE)="","",IF(VLOOKUP(Y14,NP,34,FALSE)=2,"",VLOOKUP(Y14,NP,34,FALSE)))</f>
        <v/>
      </c>
      <c r="V14" s="72"/>
      <c r="W14" s="73" t="str">
        <f>IF(VLOOKUP(Y14,NP,33,FALSE)="","",IF(VLOOKUP(Y14,NP,33,FALSE)=0,"",VLOOKUP(Y14,NP,33,FALSE)))</f>
        <v xml:space="preserve"> </v>
      </c>
      <c r="X14" s="74"/>
      <c r="Y14" s="76">
        <v>17</v>
      </c>
      <c r="AG14" s="6"/>
      <c r="AH14" s="63"/>
      <c r="AI14" s="82"/>
      <c r="AJ14" s="6"/>
      <c r="AK14" s="87"/>
      <c r="AL14" s="87"/>
      <c r="AM14" s="20"/>
      <c r="AN14" s="7"/>
      <c r="AO14" s="7"/>
      <c r="AP14" s="20"/>
      <c r="AQ14" s="87"/>
      <c r="AR14" s="88">
        <v>13</v>
      </c>
      <c r="AS14" s="70" t="s">
        <v>45</v>
      </c>
      <c r="AT14" s="70"/>
      <c r="AU14" s="71" t="str">
        <f>IF(VLOOKUP(AR14,NP,32,FALSE)="","",IF(VLOOKUP(AR14,NP,32,FALSE)=0,"",VLOOKUP(AR14,NP,32,FALSE)))</f>
        <v/>
      </c>
      <c r="AV14" s="72" t="str">
        <f>IF(VLOOKUP(AR14,NP,33,FALSE)="","",IF(VLOOKUP(AR14,NP,34,FALSE)=2,"",VLOOKUP(AR14,NP,34,FALSE)))</f>
        <v/>
      </c>
      <c r="AW14" s="72"/>
      <c r="AX14" s="73" t="str">
        <f>IF(VLOOKUP(AR14,NP,33,FALSE)="","",IF(VLOOKUP(AR14,NP,33,FALSE)=0,"",VLOOKUP(AR14,NP,33,FALSE)))</f>
        <v xml:space="preserve"> </v>
      </c>
      <c r="AY14" s="74"/>
      <c r="AZ14" s="77" t="str">
        <f>IF(VLOOKUP(AZ26,NP,4,FALSE)=0,"",VLOOKUP(AZ26,NP,4,FALSE))</f>
        <v/>
      </c>
      <c r="BA14" s="35" t="str">
        <f>IF(AZ14="","",CONCATENATE(VLOOKUP(AZ26,NP,5,FALSE),"  ",VLOOKUP(AZ26,NP,6,FALSE)))</f>
        <v/>
      </c>
      <c r="BB14" s="35"/>
      <c r="BC14" s="52"/>
      <c r="BD14" s="35"/>
      <c r="BE14" s="35"/>
      <c r="BF14" s="52"/>
      <c r="BG14" s="35"/>
    </row>
    <row r="15" spans="9:73" ht="12" customHeight="1" x14ac:dyDescent="0.25">
      <c r="I15" s="55"/>
      <c r="J15" s="56" t="str">
        <f>IF(Q14="","",CONCATENATE(VLOOKUP(Q24,NP,8,FALSE)," pts - ",VLOOKUP(Q24,NP,11,FALSE)))</f>
        <v/>
      </c>
      <c r="K15" s="56"/>
      <c r="L15" s="57"/>
      <c r="M15" s="56"/>
      <c r="N15" s="56"/>
      <c r="O15" s="57"/>
      <c r="P15" s="60"/>
      <c r="Q15" s="55"/>
      <c r="AG15" s="3"/>
      <c r="AH15" s="63"/>
      <c r="AI15" s="78"/>
      <c r="AJ15" s="3"/>
      <c r="AK15" s="4"/>
      <c r="AL15" s="4"/>
      <c r="AM15" s="27"/>
      <c r="AN15" s="4"/>
      <c r="AO15" s="4"/>
      <c r="AP15" s="27"/>
      <c r="AQ15" s="79"/>
      <c r="AY15" s="63"/>
      <c r="AZ15" s="80"/>
      <c r="BA15" s="60" t="str">
        <f>IF(AZ14="","",CONCATENATE(VLOOKUP(AZ26,NP,8,FALSE)," pts - ",VLOOKUP(AZ26,NP,11,FALSE)))</f>
        <v/>
      </c>
      <c r="BB15" s="60"/>
      <c r="BC15" s="47"/>
      <c r="BD15" s="60"/>
      <c r="BE15" s="60"/>
      <c r="BF15" s="47"/>
      <c r="BG15" s="60"/>
      <c r="BH15" s="61"/>
    </row>
    <row r="16" spans="9:73" ht="12" customHeight="1" x14ac:dyDescent="0.25">
      <c r="I16" s="55"/>
      <c r="J16" s="60" t="str">
        <f>IF(Q14="","",CONCATENATE(IF(VLOOKUP(Y14,NP,23,FALSE)="","",IF(VLOOKUP(Y14,NP,12,FALSE)=1,VLOOKUP(Y14,NP,23,FALSE),-VLOOKUP(Y14,NP,23,FALSE))),IF(VLOOKUP(Y14,NP,24,FALSE)="","",CONCATENATE(" / ",IF(VLOOKUP(Y14,NP,12,FALSE)=1,VLOOKUP(Y14,NP,24,FALSE),-VLOOKUP(Y14,NP,24,FALSE)))),IF(VLOOKUP(Y14,NP,25,FALSE)="","",CONCATENATE(" / ",IF(VLOOKUP(Y14,NP,12,FALSE)=1,VLOOKUP(Y14,NP,25,FALSE),-VLOOKUP(Y14,NP,25,FALSE)))),IF(VLOOKUP(Y14,NP,26,FALSE)="","",CONCATENATE(" / ",IF(VLOOKUP(Y14,NP,12,FALSE)=1,VLOOKUP(Y14,NP,26,FALSE),-VLOOKUP(Y14,NP,26,FALSE)))),IF(VLOOKUP(Y14,NP,27,FALSE)="","",CONCATENATE(" / ",IF(VLOOKUP(Y14,NP,12,FALSE)=1,VLOOKUP(Y14,NP,27,FALSE),-VLOOKUP(Y14,NP,27,FALSE)))),IF(VLOOKUP(Y14,NP,28)="","",CONCATENATE(" / ",IF(VLOOKUP(Y14,NP,12)=1,VLOOKUP(Y14,NP,28),-VLOOKUP(Y14,NP,28)))),IF(VLOOKUP(Y14,NP,29)="","",CONCATENATE(" / ",IF(VLOOKUP(Y14,NP,12)=1,VLOOKUP(Y14,NP,29),-VLOOKUP(Y14,NP,29))))))</f>
        <v/>
      </c>
      <c r="K16" s="60"/>
      <c r="L16" s="47"/>
      <c r="M16" s="60"/>
      <c r="N16" s="60"/>
      <c r="O16" s="47"/>
      <c r="P16" s="60"/>
      <c r="Q16" s="55"/>
      <c r="AH16" s="54"/>
      <c r="AI16" s="82"/>
      <c r="AK16" s="2"/>
      <c r="AL16" s="4"/>
      <c r="AM16" s="27"/>
      <c r="AN16" s="4"/>
      <c r="AO16" s="4"/>
      <c r="AP16" s="27"/>
      <c r="AQ16" s="79"/>
      <c r="AY16" s="63"/>
      <c r="AZ16" s="83"/>
      <c r="BA16" s="60" t="str">
        <f>IF(AZ14="","",CONCATENATE(IF(VLOOKUP(AR14,NP,23,FALSE)="","",IF(VLOOKUP(AR14,NP,12,FALSE)=1,VLOOKUP(AR14,NP,23,FALSE),-VLOOKUP(AR14,NP,23,FALSE))),IF(VLOOKUP(AR14,NP,24,FALSE)="","",CONCATENATE(" / ",IF(VLOOKUP(AR14,NP,12,FALSE)=1,VLOOKUP(AR14,NP,24,FALSE),-VLOOKUP(AR14,NP,24,FALSE)))),IF(VLOOKUP(AR14,NP,25,FALSE)="","",CONCATENATE(" / ",IF(VLOOKUP(AR14,NP,12,FALSE)=1,VLOOKUP(AR14,NP,25,FALSE),-VLOOKUP(AR14,NP,25,FALSE)))),IF(VLOOKUP(AR14,NP,26,FALSE)="","",CONCATENATE(" / ",IF(VLOOKUP(AR14,NP,12,FALSE)=1,VLOOKUP(AR14,NP,26,FALSE),-VLOOKUP(AR14,NP,26,FALSE)))),IF(VLOOKUP(AR14,NP,27,FALSE)="","",CONCATENATE(" / ",IF(VLOOKUP(AR14,NP,12,FALSE)=1,VLOOKUP(AR14,NP,27,FALSE),-VLOOKUP(AR14,NP,27,FALSE)))),IF(VLOOKUP(AR14,NP,28)="","",CONCATENATE(" / ",IF(VLOOKUP(AR14,NP,12)=1,VLOOKUP(AR14,NP,28),-VLOOKUP(AR14,NP,28)))),IF(VLOOKUP(AR14,NP,29)="","",CONCATENATE(" / ",IF(VLOOKUP(AR14,NP,12)=1,VLOOKUP(AR14,NP,29),-VLOOKUP(AR14,NP,29))))))</f>
        <v/>
      </c>
      <c r="BB16" s="60"/>
      <c r="BC16" s="47"/>
      <c r="BD16" s="60"/>
      <c r="BE16" s="60"/>
      <c r="BF16" s="47"/>
      <c r="BG16" s="60"/>
      <c r="BH16" s="61"/>
    </row>
    <row r="17" spans="1:69" ht="12" customHeight="1" x14ac:dyDescent="0.25">
      <c r="I17" s="55"/>
      <c r="Q17" s="55"/>
      <c r="Z17" s="35" t="str">
        <f>IF(AG17="","",CONCATENATE(VLOOKUP(AG20,NP,5,FALSE),"  ",VLOOKUP(AG20,NP,6,FALSE)))</f>
        <v/>
      </c>
      <c r="AA17" s="35"/>
      <c r="AB17" s="52"/>
      <c r="AC17" s="35"/>
      <c r="AD17" s="35"/>
      <c r="AE17" s="52"/>
      <c r="AF17" s="35"/>
      <c r="AG17" s="53" t="str">
        <f>IF(VLOOKUP(AG20,NP,4,FALSE)=0,"",VLOOKUP(AG20,NP,4,FALSE))</f>
        <v/>
      </c>
      <c r="AH17" s="231">
        <v>11</v>
      </c>
      <c r="AI17" s="232">
        <v>3</v>
      </c>
      <c r="AJ17" s="53" t="str">
        <f>IF(VLOOKUP(AJ20,NP,4,FALSE)=0,"",VLOOKUP(AJ20,NP,4,FALSE))</f>
        <v/>
      </c>
      <c r="AK17" s="35" t="str">
        <f>IF(AJ17="","",CONCATENATE(VLOOKUP(AJ20,NP,5,FALSE),"  ",VLOOKUP(AJ20,NP,6,FALSE)))</f>
        <v/>
      </c>
      <c r="AL17" s="35"/>
      <c r="AM17" s="52"/>
      <c r="AN17" s="35"/>
      <c r="AO17" s="35"/>
      <c r="AP17" s="52"/>
      <c r="AQ17" s="35"/>
      <c r="AY17" s="63"/>
      <c r="AZ17" s="61"/>
      <c r="BG17" s="63"/>
      <c r="BH17" s="61"/>
    </row>
    <row r="18" spans="1:69" ht="12" customHeight="1" x14ac:dyDescent="0.25">
      <c r="I18" s="55"/>
      <c r="P18" s="89"/>
      <c r="Q18" s="55"/>
      <c r="Y18" s="55"/>
      <c r="Z18" s="56" t="str">
        <f>IF(AG17="","",CONCATENATE(VLOOKUP(AG20,NP,8,FALSE)," pts - ",VLOOKUP(AG20,NP,11,FALSE)))</f>
        <v/>
      </c>
      <c r="AA18" s="56"/>
      <c r="AB18" s="57"/>
      <c r="AC18" s="56"/>
      <c r="AD18" s="56"/>
      <c r="AE18" s="57"/>
      <c r="AF18" s="56"/>
      <c r="AG18" s="180" t="str">
        <f>IF(OR(AG17="",VLOOKUP(AG20,NP,10,FALSE)=0),"",IF(LEN(VLOOKUP(AG20,NP,10,FALSE))=7,VLOOKUP(AG20,NP,10,FALSE),VLOOKUP(AG20,NP,10,FALSE)))</f>
        <v/>
      </c>
      <c r="AH18" s="58"/>
      <c r="AI18" s="84"/>
      <c r="AJ18" s="180" t="str">
        <f>IF(OR(AJ17="",VLOOKUP(AJ20,NP,10,FALSE)=0),"",IF(LEN(VLOOKUP(AJ20,NP,10,FALSE))=7,VLOOKUP(AJ20,NP,10,FALSE),VLOOKUP(AJ20,NP,10,FALSE)))</f>
        <v/>
      </c>
      <c r="AK18" s="60" t="str">
        <f>IF(AJ17="","",CONCATENATE(VLOOKUP(AJ20,NP,8,FALSE)," pts - ",VLOOKUP(AJ20,NP,11,FALSE)))</f>
        <v/>
      </c>
      <c r="AL18" s="60"/>
      <c r="AM18" s="47"/>
      <c r="AN18" s="60"/>
      <c r="AO18" s="60"/>
      <c r="AP18" s="47"/>
      <c r="AQ18" s="60"/>
      <c r="AR18" s="61"/>
      <c r="AY18" s="63"/>
      <c r="AZ18" s="61"/>
      <c r="BG18" s="63"/>
      <c r="BH18" s="61"/>
    </row>
    <row r="19" spans="1:69" ht="12" customHeight="1" x14ac:dyDescent="0.25">
      <c r="I19" s="55"/>
      <c r="P19" s="89"/>
      <c r="Q19" s="55"/>
      <c r="Y19" s="55"/>
      <c r="AG19" s="86"/>
      <c r="AH19" s="63"/>
      <c r="AI19" s="85"/>
      <c r="AJ19" s="86"/>
      <c r="AK19" s="60"/>
      <c r="AL19" s="60"/>
      <c r="AM19" s="47"/>
      <c r="AN19" s="60"/>
      <c r="AO19" s="60"/>
      <c r="AP19" s="47"/>
      <c r="AQ19" s="60"/>
      <c r="AR19" s="61"/>
      <c r="AS19" s="33"/>
      <c r="AT19" s="33"/>
      <c r="AU19" s="51"/>
      <c r="AV19" s="33"/>
      <c r="AW19" s="33"/>
      <c r="AX19" s="51"/>
      <c r="AY19" s="63"/>
      <c r="AZ19" s="61"/>
      <c r="BG19" s="63"/>
      <c r="BH19" s="61"/>
    </row>
    <row r="20" spans="1:69" ht="12" customHeight="1" x14ac:dyDescent="0.25">
      <c r="I20" s="55"/>
      <c r="P20" s="89"/>
      <c r="Q20" s="55"/>
      <c r="R20" s="35" t="str">
        <f>IF(Y20="","",CONCATENATE(VLOOKUP(Y14,NP,15,FALSE),"  ",VLOOKUP(Y14,NP,16,FALSE)))</f>
        <v/>
      </c>
      <c r="S20" s="35"/>
      <c r="T20" s="52"/>
      <c r="U20" s="35"/>
      <c r="V20" s="35"/>
      <c r="W20" s="52"/>
      <c r="X20" s="35"/>
      <c r="Y20" s="69" t="str">
        <f>IF(VLOOKUP(Y14,NP,14,FALSE)=0,"",VLOOKUP(Y14,NP,14,FALSE))</f>
        <v/>
      </c>
      <c r="Z20" s="70" t="s">
        <v>45</v>
      </c>
      <c r="AA20" s="70"/>
      <c r="AB20" s="71" t="str">
        <f>IF(VLOOKUP(AG20,NP,32,FALSE)="","",IF(VLOOKUP(AG20,NP,32,FALSE)=0,"",VLOOKUP(AG20,NP,32,FALSE)))</f>
        <v/>
      </c>
      <c r="AC20" s="72" t="str">
        <f>IF(VLOOKUP(AG20,NP,33,FALSE)="","",IF(VLOOKUP(AG20,NP,34,FALSE)=2,"",VLOOKUP(AG20,NP,34,FALSE)))</f>
        <v/>
      </c>
      <c r="AD20" s="72"/>
      <c r="AE20" s="73" t="str">
        <f>IF(VLOOKUP(AG20,NP,33,FALSE)="","",IF(VLOOKUP(AG20,NP,33,FALSE)=0,"",VLOOKUP(AG20,NP,33,FALSE)))</f>
        <v xml:space="preserve"> </v>
      </c>
      <c r="AF20" s="74"/>
      <c r="AG20" s="76">
        <v>6</v>
      </c>
      <c r="AH20" s="75"/>
      <c r="AI20" s="82"/>
      <c r="AJ20" s="76">
        <v>2</v>
      </c>
      <c r="AK20" s="70" t="s">
        <v>45</v>
      </c>
      <c r="AL20" s="70"/>
      <c r="AM20" s="71" t="str">
        <f>IF(VLOOKUP(AJ20,NP,32,FALSE)="","",IF(VLOOKUP(AJ20,NP,32,FALSE)=0,"",VLOOKUP(AJ20,NP,32,FALSE)))</f>
        <v/>
      </c>
      <c r="AN20" s="72" t="str">
        <f>IF(VLOOKUP(AJ20,NP,33,FALSE)="","",IF(VLOOKUP(AJ20,NP,34,FALSE)=2,"",VLOOKUP(AJ20,NP,34,FALSE)))</f>
        <v/>
      </c>
      <c r="AO20" s="72"/>
      <c r="AP20" s="73" t="str">
        <f>IF(VLOOKUP(AJ20,NP,33,FALSE)="","",IF(VLOOKUP(AJ20,NP,33,FALSE)=0,"",VLOOKUP(AJ20,NP,33,FALSE)))</f>
        <v xml:space="preserve"> </v>
      </c>
      <c r="AQ20" s="74"/>
      <c r="AR20" s="77" t="str">
        <f>IF(VLOOKUP(AR14,NP,14,FALSE)=0,"",VLOOKUP(AR14,NP,14,FALSE))</f>
        <v/>
      </c>
      <c r="AS20" s="35" t="str">
        <f>IF(AR20="","",CONCATENATE(VLOOKUP(AR14,NP,15,FALSE),"  ",VLOOKUP(AR14,NP,16,FALSE)))</f>
        <v/>
      </c>
      <c r="AT20" s="35"/>
      <c r="AU20" s="52"/>
      <c r="AV20" s="35"/>
      <c r="AW20" s="35"/>
      <c r="AX20" s="52"/>
      <c r="AY20" s="35"/>
      <c r="AZ20" s="61"/>
      <c r="BG20" s="63"/>
      <c r="BH20" s="61"/>
    </row>
    <row r="21" spans="1:69" ht="12" customHeight="1" x14ac:dyDescent="0.25">
      <c r="I21" s="55"/>
      <c r="P21" s="89"/>
      <c r="R21" s="56" t="str">
        <f>IF(Y20="","",CONCATENATE(VLOOKUP(Y14,NP,18,FALSE)," pts - ",VLOOKUP(Y14,NP,21,FALSE)))</f>
        <v/>
      </c>
      <c r="S21" s="56"/>
      <c r="T21" s="57"/>
      <c r="U21" s="56"/>
      <c r="V21" s="56"/>
      <c r="W21" s="57"/>
      <c r="X21" s="60"/>
      <c r="Y21" s="62">
        <v>12</v>
      </c>
      <c r="AG21" s="65"/>
      <c r="AH21" s="63"/>
      <c r="AI21" s="64"/>
      <c r="AJ21" s="65"/>
      <c r="AK21" s="59"/>
      <c r="AL21" s="59"/>
      <c r="AM21" s="90"/>
      <c r="AN21" s="59"/>
      <c r="AO21" s="59"/>
      <c r="AP21" s="90"/>
      <c r="AQ21" s="63"/>
      <c r="AR21" s="91">
        <v>4</v>
      </c>
      <c r="AS21" s="56" t="str">
        <f>IF(AR20="","",CONCATENATE(VLOOKUP(AR14,NP,18,FALSE)," pts - ",VLOOKUP(AR14,NP,21,FALSE)))</f>
        <v/>
      </c>
      <c r="AT21" s="56"/>
      <c r="AU21" s="57"/>
      <c r="AV21" s="56"/>
      <c r="AW21" s="56"/>
      <c r="AX21" s="57"/>
      <c r="AY21" s="56"/>
      <c r="AZ21" s="65"/>
      <c r="BA21" s="59"/>
      <c r="BB21" s="59"/>
      <c r="BC21" s="90"/>
      <c r="BD21" s="59"/>
      <c r="BE21" s="59"/>
      <c r="BF21" s="90"/>
      <c r="BG21" s="92"/>
      <c r="BH21" s="61"/>
    </row>
    <row r="22" spans="1:69" ht="12" customHeight="1" x14ac:dyDescent="0.25">
      <c r="I22" s="55"/>
      <c r="P22" s="89"/>
      <c r="R22" s="60" t="str">
        <f>IF(Y20="","",CONCATENATE(IF(VLOOKUP(AG20,NP,23,FALSE)="","",IF(VLOOKUP(AG20,NP,12,FALSE)=1,VLOOKUP(AG20,NP,23,FALSE),-VLOOKUP(AG20,NP,23,FALSE))),IF(VLOOKUP(AG20,NP,24,FALSE)="","",CONCATENATE(" / ",IF(VLOOKUP(AG20,NP,12,FALSE)=1,VLOOKUP(AG20,NP,24,FALSE),-VLOOKUP(AG20,NP,24,FALSE)))),IF(VLOOKUP(AG20,NP,25,FALSE)="","",CONCATENATE(" / ",IF(VLOOKUP(AG20,NP,12,FALSE)=1,VLOOKUP(AG20,NP,25,FALSE),-VLOOKUP(AG20,NP,25,FALSE)))),IF(VLOOKUP(AG20,NP,26,FALSE)="","",CONCATENATE(" / ",IF(VLOOKUP(AG20,NP,12,FALSE)=1,VLOOKUP(AG20,NP,26,FALSE),-VLOOKUP(AG20,NP,26,FALSE)))),IF(VLOOKUP(AG20,NP,27,FALSE)="","",CONCATENATE(" / ",IF(VLOOKUP(AG20,NP,12,FALSE)=1,VLOOKUP(AG20,NP,27,FALSE),-VLOOKUP(AG20,NP,27,FALSE)))),IF(VLOOKUP(AG20,NP,28)="","",CONCATENATE(" / ",IF(VLOOKUP(AG20,NP,12)=1,VLOOKUP(AG20,NP,28),-VLOOKUP(AG20,NP,28)))),IF(VLOOKUP(AG20,NP,29)="","",CONCATENATE(" / ",IF(VLOOKUP(AG20,NP,12)=1,VLOOKUP(AG20,NP,29),-VLOOKUP(AG20,NP,29))))))</f>
        <v/>
      </c>
      <c r="S22" s="60"/>
      <c r="T22" s="47"/>
      <c r="U22" s="60"/>
      <c r="V22" s="60"/>
      <c r="W22" s="47"/>
      <c r="X22" s="60"/>
      <c r="Y22" s="55"/>
      <c r="AG22" s="65"/>
      <c r="AH22" s="63"/>
      <c r="AI22" s="34"/>
      <c r="AJ22" s="65"/>
      <c r="AK22" s="59"/>
      <c r="AL22" s="59"/>
      <c r="AM22" s="90"/>
      <c r="AN22" s="59"/>
      <c r="AO22" s="59"/>
      <c r="AP22" s="90"/>
      <c r="AQ22" s="63"/>
      <c r="AR22" s="83"/>
      <c r="AS22" s="60" t="str">
        <f>IF(AR20="","",CONCATENATE(IF(VLOOKUP(AJ20,NP,23,FALSE)="","",IF(VLOOKUP(AJ20,NP,12,FALSE)=1,VLOOKUP(AJ20,NP,23,FALSE),-VLOOKUP(AJ20,NP,23,FALSE))),IF(VLOOKUP(AJ20,NP,24,FALSE)="","",CONCATENATE(" / ",IF(VLOOKUP(AJ20,NP,12,FALSE)=1,VLOOKUP(AJ20,NP,24,FALSE),-VLOOKUP(AJ20,NP,24,FALSE)))),IF(VLOOKUP(AJ20,NP,25,FALSE)="","",CONCATENATE(" / ",IF(VLOOKUP(AJ20,NP,12,FALSE)=1,VLOOKUP(AJ20,NP,25,FALSE),-VLOOKUP(AJ20,NP,25,FALSE)))),IF(VLOOKUP(AJ20,NP,26,FALSE)="","",CONCATENATE(" / ",IF(VLOOKUP(AJ20,NP,12,FALSE)=1,VLOOKUP(AJ20,NP,26,FALSE),-VLOOKUP(AJ20,NP,26,FALSE)))),IF(VLOOKUP(AJ20,NP,27,FALSE)="","",CONCATENATE(" / ",IF(VLOOKUP(AJ20,NP,12,FALSE)=1,VLOOKUP(AJ20,NP,27,FALSE),-VLOOKUP(AJ20,NP,27,FALSE)))),IF(VLOOKUP(AJ20,NP,28)="","",CONCATENATE(" / ",IF(VLOOKUP(AJ20,NP,12)=1,VLOOKUP(AJ20,NP,28),-VLOOKUP(AJ20,NP,28)))),IF(VLOOKUP(AJ20,NP,29)="","",CONCATENATE(" / ",IF(VLOOKUP(AJ20,NP,12)=1,VLOOKUP(AJ20,NP,29),-VLOOKUP(AJ20,NP,29))))))</f>
        <v/>
      </c>
      <c r="AT22" s="60"/>
      <c r="AU22" s="47"/>
      <c r="AV22" s="60"/>
      <c r="AW22" s="60"/>
      <c r="AX22" s="47"/>
      <c r="AY22" s="60"/>
      <c r="BH22" s="61"/>
    </row>
    <row r="23" spans="1:69" ht="12" customHeight="1" x14ac:dyDescent="0.25">
      <c r="I23" s="55"/>
      <c r="P23" s="89"/>
      <c r="Y23" s="55"/>
      <c r="Z23" s="35" t="str">
        <f>IF(AG23="","",CONCATENATE(VLOOKUP(AG20,NP,15,FALSE),"  ",VLOOKUP(AG20,NP,16,FALSE)))</f>
        <v/>
      </c>
      <c r="AA23" s="19"/>
      <c r="AB23" s="22"/>
      <c r="AC23" s="19"/>
      <c r="AD23" s="19"/>
      <c r="AE23" s="22"/>
      <c r="AF23" s="93"/>
      <c r="AG23" s="53" t="str">
        <f>IF(VLOOKUP(AG20,NP,14,FALSE)=0,"",VLOOKUP(AG20,NP,14,FALSE))</f>
        <v/>
      </c>
      <c r="AH23" s="230">
        <v>12</v>
      </c>
      <c r="AI23" s="229">
        <v>4</v>
      </c>
      <c r="AJ23" s="53" t="str">
        <f>IF(VLOOKUP(AJ20,NP,14,FALSE)=0,"",VLOOKUP(AJ20,NP,14,FALSE))</f>
        <v/>
      </c>
      <c r="AK23" s="35" t="str">
        <f>IF(AJ23="","",CONCATENATE(VLOOKUP(AJ20,NP,15,FALSE),"  ",VLOOKUP(AJ20,NP,16,FALSE)))</f>
        <v/>
      </c>
      <c r="AL23" s="35"/>
      <c r="AM23" s="52"/>
      <c r="AN23" s="35"/>
      <c r="AO23" s="35"/>
      <c r="AP23" s="52"/>
      <c r="AQ23" s="95"/>
      <c r="AR23" s="61"/>
      <c r="AS23" s="96"/>
      <c r="AT23" s="96"/>
      <c r="AU23" s="42"/>
      <c r="AV23" s="96"/>
      <c r="AW23" s="96"/>
      <c r="AX23" s="42"/>
      <c r="AY23" s="58"/>
      <c r="BG23" s="63"/>
      <c r="BH23" s="61"/>
    </row>
    <row r="24" spans="1:69" ht="12" customHeight="1" x14ac:dyDescent="0.25">
      <c r="A24" s="97" t="s">
        <v>53</v>
      </c>
      <c r="B24" s="35" t="str">
        <f>IF(I24="","",IF(VLOOKUP(Q24,NP,12,FALSE)=1,CONCATENATE(VLOOKUP(Q24,NP,5,FALSE),"  ",VLOOKUP(Q24,NP,6,FALSE)),IF(VLOOKUP(Q24,NP,22,FALSE)=1,CONCATENATE(VLOOKUP(Q24,NP,15,FALSE),"  ",VLOOKUP(Q24,NP,16,FALSE)),"")))</f>
        <v/>
      </c>
      <c r="C24" s="35"/>
      <c r="D24" s="35"/>
      <c r="E24" s="35"/>
      <c r="F24" s="35"/>
      <c r="G24" s="35"/>
      <c r="H24" s="35"/>
      <c r="I24" s="69" t="str">
        <f>IF(VLOOKUP(Q24,NP,12,FALSE)=1,VLOOKUP(Q24,NP,4,FALSE),IF(VLOOKUP(Q24,NP,22,FALSE)=1,VLOOKUP(Q24,NP,14,FALSE),""))</f>
        <v/>
      </c>
      <c r="J24" s="70" t="s">
        <v>45</v>
      </c>
      <c r="K24" s="70"/>
      <c r="L24" s="71" t="str">
        <f>IF(VLOOKUP(Q24,NP,32,FALSE)="","",IF(VLOOKUP(Q24,NP,32,FALSE)=0,"",VLOOKUP(Q24,NP,32,FALSE)))</f>
        <v/>
      </c>
      <c r="M24" s="72" t="str">
        <f>IF(VLOOKUP(Q24,NP,33,FALSE)="","",IF(VLOOKUP(Q24,NP,34,FALSE)=2,"",VLOOKUP(Q24,NP,34,FALSE)))</f>
        <v/>
      </c>
      <c r="N24" s="72"/>
      <c r="O24" s="73" t="str">
        <f>IF(VLOOKUP(Q24,NP,33,FALSE)="","",IF(VLOOKUP(Q24,NP,33,FALSE)=0,"",VLOOKUP(Q24,NP,33,FALSE)))</f>
        <v xml:space="preserve"> </v>
      </c>
      <c r="P24" s="74"/>
      <c r="Q24" s="88">
        <v>29</v>
      </c>
      <c r="Z24" s="56" t="str">
        <f>IF(AG23="","",CONCATENATE(VLOOKUP(AG20,NP,18,FALSE)," pts - ",VLOOKUP(AG20,NP,21,FALSE)))</f>
        <v/>
      </c>
      <c r="AA24" s="56"/>
      <c r="AB24" s="57"/>
      <c r="AC24" s="56"/>
      <c r="AD24" s="56"/>
      <c r="AE24" s="57"/>
      <c r="AF24" s="56"/>
      <c r="AG24" s="180" t="str">
        <f>IF(OR(AG23="",VLOOKUP(AG20,NP,20,FALSE)=0),"",IF(LEN(VLOOKUP(AG20,NP,20,FALSE))=7,VLOOKUP(AG20,NP,20,FALSE),VLOOKUP(AG20,NP,20,FALSE)))</f>
        <v/>
      </c>
      <c r="AH24" s="63"/>
      <c r="AI24" s="34"/>
      <c r="AJ24" s="180" t="str">
        <f>IF(OR(AJ23="",VLOOKUP(AJ20,NP,20,FALSE)=0),"",IF(LEN(VLOOKUP(AJ20,NP,20,FALSE))=7,VLOOKUP(AJ20,NP,20,FALSE),VLOOKUP(AJ20,NP,20,FALSE)))</f>
        <v/>
      </c>
      <c r="AK24" s="60" t="str">
        <f>IF(AJ23="","",CONCATENATE(VLOOKUP(AJ20,NP,18,FALSE)," pts - ",VLOOKUP(AJ20,NP,21,FALSE)))</f>
        <v/>
      </c>
      <c r="AL24" s="60"/>
      <c r="AM24" s="47"/>
      <c r="AN24" s="60"/>
      <c r="AO24" s="60"/>
      <c r="AP24" s="47"/>
      <c r="AQ24" s="60"/>
      <c r="AS24" s="63"/>
      <c r="AT24" s="63"/>
      <c r="AU24" s="98"/>
      <c r="AV24" s="63"/>
      <c r="AW24" s="63"/>
      <c r="AX24" s="98"/>
      <c r="AY24" s="63"/>
      <c r="BG24" s="63"/>
      <c r="BH24" s="61"/>
    </row>
    <row r="25" spans="1:69" ht="12" customHeight="1" x14ac:dyDescent="0.25">
      <c r="B25" s="60" t="str">
        <f>IF(I24="","",IF(VLOOKUP(Q24,NP,12,FALSE)=1,CONCATENATE(VLOOKUP(Q24,NP,8,FALSE)," pts - ",VLOOKUP(Q24,NP,11,FALSE)),IF(VLOOKUP(Q24,NP,22,FALSE)=1,CONCATENATE(VLOOKUP(Q24,NP,18,FALSE)," pts - ",VLOOKUP(Q24,NP,21,FALSE)),"")))</f>
        <v/>
      </c>
      <c r="C25" s="60"/>
      <c r="D25" s="60"/>
      <c r="E25" s="60"/>
      <c r="F25" s="60"/>
      <c r="G25" s="60"/>
      <c r="H25" s="60"/>
      <c r="I25" s="99"/>
      <c r="Q25" s="89"/>
      <c r="AG25" s="92"/>
      <c r="AH25" s="63"/>
      <c r="AI25" s="64"/>
      <c r="AJ25" s="92"/>
      <c r="AK25" s="92"/>
      <c r="AL25" s="92"/>
      <c r="AM25" s="100"/>
      <c r="AN25" s="92"/>
      <c r="AO25" s="92"/>
      <c r="AP25" s="100"/>
      <c r="AQ25" s="89"/>
      <c r="AR25" s="89"/>
      <c r="AS25" s="63"/>
      <c r="AT25" s="63"/>
      <c r="AU25" s="98"/>
      <c r="AV25" s="63"/>
      <c r="AW25" s="63"/>
      <c r="AX25" s="98"/>
      <c r="BG25" s="63"/>
      <c r="BH25" s="61"/>
    </row>
    <row r="26" spans="1:69" ht="12" customHeight="1" x14ac:dyDescent="0.25">
      <c r="B26" s="60" t="str">
        <f>IF(I24="","",CONCATENATE(IF(VLOOKUP(Q24,NP,23,FALSE)="","",IF(VLOOKUP(Q24,NP,12,FALSE)=1,VLOOKUP(Q24,NP,23,FALSE),-VLOOKUP(Q24,NP,23,FALSE))),IF(VLOOKUP(Q24,NP,24,FALSE)="","",CONCATENATE(" / ",IF(VLOOKUP(Q24,NP,12,FALSE)=1,VLOOKUP(Q24,NP,24,FALSE),-VLOOKUP(Q24,NP,24,FALSE)))),IF(VLOOKUP(Q24,NP,25,FALSE)="","",CONCATENATE(" / ",IF(VLOOKUP(Q24,NP,12,FALSE)=1,VLOOKUP(Q24,NP,25,FALSE),-VLOOKUP(Q24,NP,25,FALSE)))),IF(VLOOKUP(Q24,NP,26,FALSE)="","",CONCATENATE(" / ",IF(VLOOKUP(Q24,NP,12,FALSE)=1,VLOOKUP(Q24,NP,26,FALSE),-VLOOKUP(Q24,NP,26,FALSE)))),IF(VLOOKUP(Q24,NP,27,FALSE)="","",CONCATENATE(" / ",IF(VLOOKUP(Q24,NP,12,FALSE)=1,VLOOKUP(Q24,NP,27,FALSE),-VLOOKUP(Q24,NP,27,FALSE)))),IF(VLOOKUP(Q24,NP,28)="","",CONCATENATE(" / ",IF(VLOOKUP(Q24,NP,12)=1,VLOOKUP(Q24,NP,28),-VLOOKUP(Q24,NP,28)))),IF(VLOOKUP(Q24,NP,29)="","",CONCATENATE(" / ",IF(VLOOKUP(Q24,NP,12)=1,VLOOKUP(Q24,NP,29),-VLOOKUP(Q24,NP,29))))))</f>
        <v/>
      </c>
      <c r="C26" s="60"/>
      <c r="D26" s="60"/>
      <c r="E26" s="60"/>
      <c r="F26" s="60"/>
      <c r="G26" s="60"/>
      <c r="H26" s="60"/>
      <c r="I26" s="101"/>
      <c r="Q26" s="89"/>
      <c r="AG26" s="92"/>
      <c r="AH26" s="63"/>
      <c r="AI26" s="102"/>
      <c r="AJ26" s="92"/>
      <c r="AK26" s="92"/>
      <c r="AZ26" s="88">
        <v>25</v>
      </c>
      <c r="BA26" s="70" t="s">
        <v>45</v>
      </c>
      <c r="BB26" s="70"/>
      <c r="BC26" s="71" t="str">
        <f>IF(VLOOKUP(AZ26,NP,32,FALSE)="","",IF(VLOOKUP(AZ26,NP,32,FALSE)=0,"",VLOOKUP(AZ26,NP,32,FALSE)))</f>
        <v/>
      </c>
      <c r="BD26" s="72" t="str">
        <f>IF(VLOOKUP(AZ26,NP,33,FALSE)="","",IF(VLOOKUP(AZ26,NP,34,FALSE)=2,"",VLOOKUP(AZ26,NP,34,FALSE)))</f>
        <v/>
      </c>
      <c r="BE26" s="72"/>
      <c r="BF26" s="73" t="str">
        <f>IF(VLOOKUP(AZ26,NP,33,FALSE)="","",IF(VLOOKUP(AZ26,NP,33,FALSE)=0,"",VLOOKUP(AZ26,NP,33,FALSE)))</f>
        <v xml:space="preserve"> </v>
      </c>
      <c r="BG26" s="74"/>
      <c r="BH26" s="77" t="str">
        <f>IF(VLOOKUP(AZ26,NP,12,FALSE)=1,VLOOKUP(AZ26,NP,4,FALSE),IF(VLOOKUP(AZ26,NP,22,FALSE)=1,VLOOKUP(AZ26,NP,14,FALSE),""))</f>
        <v/>
      </c>
      <c r="BI26" s="35" t="str">
        <f>IF(BH26="","",IF(VLOOKUP(AZ26,NP,12,FALSE)=1,CONCATENATE(VLOOKUP(AZ26,NP,5,FALSE),"  ",VLOOKUP(AZ26,NP,6,FALSE)),IF(VLOOKUP(AZ26,NP,22,FALSE)=1,CONCATENATE(VLOOKUP(AZ26,NP,15,FALSE),"  ",VLOOKUP(AZ26,NP,16,FALSE)),"")))</f>
        <v/>
      </c>
      <c r="BJ26" s="35"/>
      <c r="BK26" s="35"/>
      <c r="BL26" s="35"/>
      <c r="BM26" s="35"/>
      <c r="BN26" s="35"/>
      <c r="BO26" s="35"/>
      <c r="BP26" s="192">
        <v>1</v>
      </c>
      <c r="BQ26" s="187" t="s">
        <v>90</v>
      </c>
    </row>
    <row r="27" spans="1:69" ht="12" customHeight="1" x14ac:dyDescent="0.25">
      <c r="H27" s="65"/>
      <c r="I27" s="55"/>
      <c r="O27" s="98"/>
      <c r="P27" s="89"/>
      <c r="AH27" s="63"/>
      <c r="AI27" s="64"/>
      <c r="BG27" s="63"/>
      <c r="BH27" s="80"/>
      <c r="BI27" s="60" t="str">
        <f>IF(BH26="","",IF(VLOOKUP(AZ26,NP,12,FALSE)=1,CONCATENATE(VLOOKUP(AZ26,NP,8,FALSE)," pts - ",VLOOKUP(AZ26,NP,11,FALSE)),IF(VLOOKUP(AZ26,NP,22,FALSE)=1,CONCATENATE(VLOOKUP(AZ26,NP,18,FALSE)," pts - ",VLOOKUP(AZ26,NP,21,FALSE)),"")))</f>
        <v/>
      </c>
      <c r="BJ27" s="60"/>
      <c r="BK27" s="60"/>
      <c r="BL27" s="60"/>
      <c r="BM27" s="60"/>
      <c r="BN27" s="60"/>
      <c r="BO27" s="60"/>
    </row>
    <row r="28" spans="1:69" ht="12" customHeight="1" x14ac:dyDescent="0.25">
      <c r="H28" s="65"/>
      <c r="I28" s="55"/>
      <c r="O28" s="98"/>
      <c r="P28" s="89"/>
      <c r="AH28" s="63"/>
      <c r="AI28" s="34"/>
      <c r="BG28" s="63"/>
      <c r="BH28" s="83"/>
      <c r="BI28" s="60" t="str">
        <f>IF(BH26="","",CONCATENATE(IF(VLOOKUP(AZ26,NP,23,FALSE)="","",IF(VLOOKUP(AZ26,NP,12,FALSE)=1,VLOOKUP(AZ26,NP,23,FALSE),-VLOOKUP(AZ26,NP,23,FALSE))),IF(VLOOKUP(AZ26,NP,24,FALSE)="","",CONCATENATE(" / ",IF(VLOOKUP(AZ26,NP,12,FALSE)=1,VLOOKUP(AZ26,NP,24,FALSE),-VLOOKUP(AZ26,NP,24,FALSE)))),IF(VLOOKUP(AZ26,NP,25,FALSE)="","",CONCATENATE(" / ",IF(VLOOKUP(AZ26,NP,12,FALSE)=1,VLOOKUP(AZ26,NP,25,FALSE),-VLOOKUP(AZ26,NP,25,FALSE)))),IF(VLOOKUP(AZ26,NP,26,FALSE)="","",CONCATENATE(" / ",IF(VLOOKUP(AZ26,NP,12,FALSE)=1,VLOOKUP(AZ26,NP,26,FALSE),-VLOOKUP(AZ26,NP,26,FALSE)))),IF(VLOOKUP(AZ26,NP,27,FALSE)="","",CONCATENATE(" / ",IF(VLOOKUP(AZ26,NP,12,FALSE)=1,VLOOKUP(AZ26,NP,27,FALSE),-VLOOKUP(AZ26,NP,27,FALSE)))),IF(VLOOKUP(AZ26,NP,28)="","",CONCATENATE(" / ",IF(VLOOKUP(AZ26,NP,12)=1,VLOOKUP(AZ26,NP,28),-VLOOKUP(AZ26,NP,28)))),IF(VLOOKUP(AZ26,NP,29)="","",CONCATENATE(" / ",IF(VLOOKUP(AZ26,NP,12)=1,VLOOKUP(AZ26,NP,29),-VLOOKUP(AZ26,NP,29))))))</f>
        <v/>
      </c>
      <c r="BJ28" s="60"/>
      <c r="BK28" s="60"/>
      <c r="BL28" s="60"/>
      <c r="BM28" s="60"/>
      <c r="BN28" s="60"/>
      <c r="BO28" s="60"/>
    </row>
    <row r="29" spans="1:69" ht="12" customHeight="1" x14ac:dyDescent="0.25">
      <c r="B29" s="33"/>
      <c r="C29" s="33"/>
      <c r="D29" s="33"/>
      <c r="E29" s="33"/>
      <c r="F29" s="33"/>
      <c r="H29" s="65"/>
      <c r="I29" s="55"/>
      <c r="O29" s="98"/>
      <c r="P29" s="89"/>
      <c r="Z29" s="35" t="str">
        <f>IF(AG29="","",CONCATENATE(VLOOKUP(AG32,NP,5,FALSE),"  ",VLOOKUP(AG32,NP,6,FALSE)))</f>
        <v/>
      </c>
      <c r="AA29" s="35"/>
      <c r="AB29" s="52"/>
      <c r="AC29" s="35"/>
      <c r="AD29" s="35"/>
      <c r="AE29" s="52"/>
      <c r="AF29" s="35"/>
      <c r="AG29" s="53" t="str">
        <f>IF(VLOOKUP(AG32,NP,4,FALSE)=0,"",VLOOKUP(AG32,NP,4,FALSE))</f>
        <v/>
      </c>
      <c r="AH29" s="230">
        <v>13</v>
      </c>
      <c r="AI29" s="229">
        <v>5</v>
      </c>
      <c r="AJ29" s="53" t="str">
        <f>IF(VLOOKUP(AJ32,NP,4,FALSE)=0,"",VLOOKUP(AJ32,NP,4,FALSE))</f>
        <v/>
      </c>
      <c r="AK29" s="35" t="str">
        <f>IF(AJ29="","",CONCATENATE(VLOOKUP(AJ32,NP,5,FALSE),"  ",VLOOKUP(AJ32,NP,6,FALSE)))</f>
        <v/>
      </c>
      <c r="AL29" s="35"/>
      <c r="AM29" s="52"/>
      <c r="AN29" s="35"/>
      <c r="AO29" s="35"/>
      <c r="AP29" s="52"/>
      <c r="AQ29" s="35"/>
      <c r="BG29" s="63"/>
      <c r="BH29" s="61"/>
    </row>
    <row r="30" spans="1:69" ht="12" customHeight="1" x14ac:dyDescent="0.25">
      <c r="H30" s="65"/>
      <c r="I30" s="55"/>
      <c r="O30" s="98"/>
      <c r="P30" s="89"/>
      <c r="Y30" s="55"/>
      <c r="Z30" s="56" t="str">
        <f>IF(AG29="","",CONCATENATE(VLOOKUP(AG32,NP,8,FALSE)," pts - ",VLOOKUP(AG32,NP,11,FALSE)))</f>
        <v/>
      </c>
      <c r="AA30" s="56"/>
      <c r="AB30" s="57"/>
      <c r="AC30" s="56"/>
      <c r="AD30" s="56"/>
      <c r="AE30" s="57"/>
      <c r="AF30" s="56"/>
      <c r="AG30" s="180" t="str">
        <f>IF(OR(AG29="",VLOOKUP(AG32,NP,10,FALSE)=0),"",IF(LEN(VLOOKUP(AG32,NP,10,FALSE))=7,VLOOKUP(AG32,NP,10,FALSE),VLOOKUP(AG32,NP,10,FALSE)))</f>
        <v/>
      </c>
      <c r="AH30" s="58"/>
      <c r="AI30" s="34"/>
      <c r="AJ30" s="180" t="str">
        <f>IF(OR(AJ29="",VLOOKUP(AJ32,NP,10,FALSE)=0),"",IF(LEN(VLOOKUP(AJ32,NP,10,FALSE))=7,VLOOKUP(AJ32,NP,10,FALSE),VLOOKUP(AJ32,NP,10,FALSE)))</f>
        <v/>
      </c>
      <c r="AK30" s="60" t="str">
        <f>IF(AJ29="","",CONCATENATE(VLOOKUP(AJ32,NP,8,FALSE)," pts - ",VLOOKUP(AJ32,NP,11,FALSE)))</f>
        <v/>
      </c>
      <c r="AL30" s="60"/>
      <c r="AM30" s="47"/>
      <c r="AN30" s="60"/>
      <c r="AO30" s="60"/>
      <c r="AP30" s="47"/>
      <c r="AQ30" s="60"/>
      <c r="AR30" s="61"/>
      <c r="BG30" s="63"/>
      <c r="BH30" s="61"/>
    </row>
    <row r="31" spans="1:69" ht="12" customHeight="1" x14ac:dyDescent="0.25">
      <c r="H31" s="65"/>
      <c r="I31" s="99"/>
      <c r="J31" s="59"/>
      <c r="K31" s="59"/>
      <c r="L31" s="90"/>
      <c r="M31" s="59"/>
      <c r="N31" s="59"/>
      <c r="O31" s="100"/>
      <c r="P31" s="89"/>
      <c r="Y31" s="62">
        <v>13</v>
      </c>
      <c r="AG31" s="65"/>
      <c r="AH31" s="63"/>
      <c r="AI31" s="64"/>
      <c r="AJ31" s="65"/>
      <c r="AK31" s="66"/>
      <c r="AL31" s="66"/>
      <c r="AM31" s="67"/>
      <c r="AN31" s="66"/>
      <c r="AO31" s="66"/>
      <c r="AP31" s="67"/>
      <c r="AQ31" s="63"/>
      <c r="AR31" s="68">
        <v>5</v>
      </c>
      <c r="BG31" s="63"/>
      <c r="BH31" s="61"/>
    </row>
    <row r="32" spans="1:69" ht="12" customHeight="1" x14ac:dyDescent="0.25">
      <c r="I32" s="55"/>
      <c r="P32" s="89"/>
      <c r="R32" s="35" t="str">
        <f>IF(Y32="","",CONCATENATE(VLOOKUP(Y38,NP,5,FALSE),"  ",VLOOKUP(Y38,NP,6,FALSE)))</f>
        <v/>
      </c>
      <c r="S32" s="35"/>
      <c r="T32" s="52"/>
      <c r="U32" s="35"/>
      <c r="V32" s="35"/>
      <c r="W32" s="52"/>
      <c r="X32" s="35"/>
      <c r="Y32" s="69" t="str">
        <f>IF(VLOOKUP(Y38,NP,4,FALSE)=0,"",VLOOKUP(Y38,NP,4,FALSE))</f>
        <v/>
      </c>
      <c r="Z32" s="70" t="s">
        <v>45</v>
      </c>
      <c r="AA32" s="70"/>
      <c r="AB32" s="71" t="str">
        <f>IF(VLOOKUP(AG32,NP,32,FALSE)="","",IF(VLOOKUP(AG32,NP,32,FALSE)=0,"",VLOOKUP(AG32,NP,32,FALSE)))</f>
        <v/>
      </c>
      <c r="AC32" s="72" t="str">
        <f>IF(VLOOKUP(AG32,NP,33,FALSE)="","",IF(VLOOKUP(AG32,NP,34,FALSE)=2,"",VLOOKUP(AG32,NP,34,FALSE)))</f>
        <v/>
      </c>
      <c r="AD32" s="72"/>
      <c r="AE32" s="73" t="str">
        <f>IF(VLOOKUP(AG32,NP,33,FALSE)="","",IF(VLOOKUP(AG32,NP,33,FALSE)=0,"",VLOOKUP(AG32,NP,33,FALSE)))</f>
        <v xml:space="preserve"> </v>
      </c>
      <c r="AF32" s="74"/>
      <c r="AG32" s="76">
        <v>7</v>
      </c>
      <c r="AH32" s="75"/>
      <c r="AI32" s="102"/>
      <c r="AJ32" s="76">
        <v>3</v>
      </c>
      <c r="AK32" s="70" t="s">
        <v>45</v>
      </c>
      <c r="AL32" s="70"/>
      <c r="AM32" s="71" t="str">
        <f>IF(VLOOKUP(AJ32,NP,32,FALSE)="","",IF(VLOOKUP(AJ32,NP,32,FALSE)=0,"",VLOOKUP(AJ32,NP,32,FALSE)))</f>
        <v/>
      </c>
      <c r="AN32" s="72" t="str">
        <f>IF(VLOOKUP(AJ32,NP,33,FALSE)="","",IF(VLOOKUP(AJ32,NP,34,FALSE)=2,"",VLOOKUP(AJ32,NP,34,FALSE)))</f>
        <v/>
      </c>
      <c r="AO32" s="72"/>
      <c r="AP32" s="73" t="str">
        <f>IF(VLOOKUP(AJ32,NP,33,FALSE)="","",IF(VLOOKUP(AJ32,NP,33,FALSE)=0,"",VLOOKUP(AJ32,NP,33,FALSE)))</f>
        <v xml:space="preserve"> </v>
      </c>
      <c r="AQ32" s="74"/>
      <c r="AR32" s="77" t="str">
        <f>IF(VLOOKUP(AR38,NP,4,FALSE)=0,"",VLOOKUP(AR38,NP,4,FALSE))</f>
        <v/>
      </c>
      <c r="AS32" s="35" t="str">
        <f>IF(AR32="","",CONCATENATE(VLOOKUP(AR38,NP,5,FALSE),"  ",VLOOKUP(AR38,NP,6,FALSE)))</f>
        <v/>
      </c>
      <c r="AT32" s="35"/>
      <c r="AU32" s="52"/>
      <c r="AV32" s="35"/>
      <c r="AW32" s="35"/>
      <c r="AX32" s="52"/>
      <c r="AY32" s="35"/>
      <c r="BH32" s="61"/>
    </row>
    <row r="33" spans="1:69" ht="12" customHeight="1" x14ac:dyDescent="0.25">
      <c r="I33" s="55"/>
      <c r="Q33" s="55"/>
      <c r="R33" s="56" t="str">
        <f>IF(Y32="","",CONCATENATE(VLOOKUP(Y38,NP,8,FALSE)," pts - ",VLOOKUP(Y38,NP,11,FALSE)))</f>
        <v/>
      </c>
      <c r="S33" s="56"/>
      <c r="T33" s="57"/>
      <c r="U33" s="56"/>
      <c r="V33" s="56"/>
      <c r="W33" s="57"/>
      <c r="X33" s="60"/>
      <c r="Y33" s="55"/>
      <c r="AG33" s="3"/>
      <c r="AH33" s="63"/>
      <c r="AI33" s="78"/>
      <c r="AJ33" s="3"/>
      <c r="AK33" s="4"/>
      <c r="AL33" s="4"/>
      <c r="AM33" s="27"/>
      <c r="AN33" s="4"/>
      <c r="AO33" s="4"/>
      <c r="AP33" s="27"/>
      <c r="AQ33" s="79"/>
      <c r="AR33" s="80"/>
      <c r="AS33" s="60" t="str">
        <f>IF(AR32="","",CONCATENATE(VLOOKUP(AR38,NP,8,FALSE)," pts - ",VLOOKUP(AR38,NP,11,FALSE)))</f>
        <v/>
      </c>
      <c r="AT33" s="60"/>
      <c r="AU33" s="47"/>
      <c r="AV33" s="60"/>
      <c r="AW33" s="60"/>
      <c r="AX33" s="47"/>
      <c r="AY33" s="60"/>
      <c r="AZ33" s="61"/>
      <c r="BH33" s="61"/>
    </row>
    <row r="34" spans="1:69" ht="12" customHeight="1" x14ac:dyDescent="0.25">
      <c r="I34" s="55"/>
      <c r="P34" s="89"/>
      <c r="Q34" s="55"/>
      <c r="R34" s="60" t="str">
        <f>IF(Y32="","",CONCATENATE(IF(VLOOKUP(AG32,NP,23,FALSE)="","",IF(VLOOKUP(AG32,NP,12,FALSE)=1,VLOOKUP(AG32,NP,23,FALSE),-VLOOKUP(AG32,NP,23,FALSE))),IF(VLOOKUP(AG32,NP,24,FALSE)="","",CONCATENATE(" / ",IF(VLOOKUP(AG32,NP,12,FALSE)=1,VLOOKUP(AG32,NP,24,FALSE),-VLOOKUP(AG32,NP,24,FALSE)))),IF(VLOOKUP(AG32,NP,25,FALSE)="","",CONCATENATE(" / ",IF(VLOOKUP(AG32,NP,12,FALSE)=1,VLOOKUP(AG32,NP,25,FALSE),-VLOOKUP(AG32,NP,25,FALSE)))),IF(VLOOKUP(AG32,NP,26,FALSE)="","",CONCATENATE(" / ",IF(VLOOKUP(AG32,NP,12,FALSE)=1,VLOOKUP(AG32,NP,26,FALSE),-VLOOKUP(AG32,NP,26,FALSE)))),IF(VLOOKUP(AG32,NP,27,FALSE)="","",CONCATENATE(" / ",IF(VLOOKUP(AG32,NP,12,FALSE)=1,VLOOKUP(AG32,NP,27,FALSE),-VLOOKUP(AG32,NP,27,FALSE)))),IF(VLOOKUP(AG32,NP,28)="","",CONCATENATE(" / ",IF(VLOOKUP(AG32,NP,12)=1,VLOOKUP(AG32,NP,28),-VLOOKUP(AG32,NP,28)))),IF(VLOOKUP(AG32,NP,29)="","",CONCATENATE(" / ",IF(VLOOKUP(AG32,NP,12)=1,VLOOKUP(AG32,NP,29),-VLOOKUP(AG32,NP,29))))))</f>
        <v/>
      </c>
      <c r="S34" s="60"/>
      <c r="T34" s="47"/>
      <c r="U34" s="60"/>
      <c r="V34" s="60"/>
      <c r="W34" s="47"/>
      <c r="X34" s="60"/>
      <c r="Y34" s="55"/>
      <c r="AH34" s="54"/>
      <c r="AI34" s="82"/>
      <c r="AK34" s="2"/>
      <c r="AL34" s="4"/>
      <c r="AM34" s="27"/>
      <c r="AN34" s="4"/>
      <c r="AO34" s="4"/>
      <c r="AP34" s="27"/>
      <c r="AQ34" s="79"/>
      <c r="AR34" s="83"/>
      <c r="AS34" s="60" t="str">
        <f>IF(AR32="","",CONCATENATE(IF(VLOOKUP(AJ32,NP,23,FALSE)="","",IF(VLOOKUP(AJ32,NP,12,FALSE)=1,VLOOKUP(AJ32,NP,23,FALSE),-VLOOKUP(AJ32,NP,23,FALSE))),IF(VLOOKUP(AJ32,NP,24,FALSE)="","",CONCATENATE(" / ",IF(VLOOKUP(AJ32,NP,12,FALSE)=1,VLOOKUP(AJ32,NP,24,FALSE),-VLOOKUP(AJ32,NP,24,FALSE)))),IF(VLOOKUP(AJ32,NP,25,FALSE)="","",CONCATENATE(" / ",IF(VLOOKUP(AJ32,NP,12,FALSE)=1,VLOOKUP(AJ32,NP,25,FALSE),-VLOOKUP(AJ32,NP,25,FALSE)))),IF(VLOOKUP(AJ32,NP,26,FALSE)="","",CONCATENATE(" / ",IF(VLOOKUP(AJ32,NP,12,FALSE)=1,VLOOKUP(AJ32,NP,26,FALSE),-VLOOKUP(AJ32,NP,26,FALSE)))),IF(VLOOKUP(AJ32,NP,27,FALSE)="","",CONCATENATE(" / ",IF(VLOOKUP(AJ32,NP,12,FALSE)=1,VLOOKUP(AJ32,NP,27,FALSE),-VLOOKUP(AJ32,NP,27,FALSE)))),IF(VLOOKUP(AJ32,NP,28)="","",CONCATENATE(" / ",IF(VLOOKUP(AJ32,NP,12)=1,VLOOKUP(AJ32,NP,28),-VLOOKUP(AJ32,NP,28)))),IF(VLOOKUP(AJ32,NP,29)="","",CONCATENATE(" / ",IF(VLOOKUP(AJ32,NP,12)=1,VLOOKUP(AJ32,NP,29),-VLOOKUP(AJ32,NP,29))))))</f>
        <v/>
      </c>
      <c r="AT34" s="60"/>
      <c r="AU34" s="47"/>
      <c r="AV34" s="60"/>
      <c r="AW34" s="60"/>
      <c r="AX34" s="47"/>
      <c r="AY34" s="60"/>
      <c r="AZ34" s="61"/>
      <c r="BH34" s="61"/>
    </row>
    <row r="35" spans="1:69" ht="12" customHeight="1" x14ac:dyDescent="0.25">
      <c r="I35" s="55"/>
      <c r="Q35" s="55"/>
      <c r="Y35" s="55"/>
      <c r="Z35" s="35" t="str">
        <f>IF(AG35="","",CONCATENATE(VLOOKUP(AG32,NP,15,FALSE),"  ",VLOOKUP(AG32,NP,16,FALSE)))</f>
        <v/>
      </c>
      <c r="AA35" s="19"/>
      <c r="AB35" s="22"/>
      <c r="AC35" s="19"/>
      <c r="AD35" s="19"/>
      <c r="AE35" s="22"/>
      <c r="AF35" s="93"/>
      <c r="AG35" s="53" t="str">
        <f>IF(VLOOKUP(AG32,NP,14,FALSE)=0,"",VLOOKUP(AG32,NP,14,FALSE))</f>
        <v/>
      </c>
      <c r="AH35" s="231">
        <v>14</v>
      </c>
      <c r="AI35" s="232">
        <v>6</v>
      </c>
      <c r="AJ35" s="53" t="str">
        <f>IF(VLOOKUP(AJ32,NP,14,FALSE)=0,"",VLOOKUP(AJ32,NP,14,FALSE))</f>
        <v/>
      </c>
      <c r="AK35" s="35" t="str">
        <f>IF(AJ35="","",CONCATENATE(VLOOKUP(AJ32,NP,15,FALSE),"  ",VLOOKUP(AJ32,NP,16,FALSE)))</f>
        <v/>
      </c>
      <c r="AL35" s="35"/>
      <c r="AM35" s="52"/>
      <c r="AN35" s="35"/>
      <c r="AO35" s="35"/>
      <c r="AP35" s="52"/>
      <c r="AQ35" s="35"/>
      <c r="AR35" s="61"/>
      <c r="AY35" s="63"/>
      <c r="AZ35" s="61"/>
      <c r="BH35" s="61"/>
    </row>
    <row r="36" spans="1:69" ht="12" customHeight="1" x14ac:dyDescent="0.25">
      <c r="I36" s="55"/>
      <c r="Q36" s="55"/>
      <c r="Z36" s="56" t="str">
        <f>IF(AG35="","",CONCATENATE(VLOOKUP(AG32,NP,18,FALSE)," pts - ",VLOOKUP(AG32,NP,21,FALSE)))</f>
        <v/>
      </c>
      <c r="AA36" s="56"/>
      <c r="AB36" s="57"/>
      <c r="AC36" s="56"/>
      <c r="AD36" s="56"/>
      <c r="AE36" s="57"/>
      <c r="AF36" s="56"/>
      <c r="AG36" s="180" t="str">
        <f>IF(OR(AG35="",VLOOKUP(AG32,NP,20,FALSE)=0),"",IF(LEN(VLOOKUP(AG32,NP,20,FALSE))=7,VLOOKUP(AG32,NP,20,FALSE),VLOOKUP(AG32,NP,20,FALSE)))</f>
        <v/>
      </c>
      <c r="AH36" s="54"/>
      <c r="AI36" s="84"/>
      <c r="AJ36" s="180" t="str">
        <f>IF(OR(AJ35="",VLOOKUP(AJ32,NP,20,FALSE)=0),"",IF(LEN(VLOOKUP(AJ32,NP,20,FALSE))=7,VLOOKUP(AJ32,NP,20,FALSE),VLOOKUP(AJ32,NP,20,FALSE)))</f>
        <v/>
      </c>
      <c r="AK36" s="56" t="str">
        <f>IF(AJ35="","",CONCATENATE(VLOOKUP(AJ32,NP,18,FALSE)," pts - ",VLOOKUP(AJ32,NP,21,FALSE)))</f>
        <v/>
      </c>
      <c r="AL36" s="56"/>
      <c r="AM36" s="57"/>
      <c r="AN36" s="56"/>
      <c r="AO36" s="56"/>
      <c r="AP36" s="57"/>
      <c r="AQ36" s="56"/>
      <c r="AR36" s="63"/>
      <c r="AY36" s="63"/>
      <c r="AZ36" s="61"/>
      <c r="BH36" s="61"/>
    </row>
    <row r="37" spans="1:69" ht="12" customHeight="1" x14ac:dyDescent="0.25">
      <c r="I37" s="55"/>
      <c r="Q37" s="55"/>
      <c r="AG37" s="86"/>
      <c r="AH37" s="63"/>
      <c r="AI37" s="85"/>
      <c r="AJ37" s="86"/>
      <c r="AK37" s="60"/>
      <c r="AL37" s="60"/>
      <c r="AM37" s="47"/>
      <c r="AN37" s="60"/>
      <c r="AO37" s="60"/>
      <c r="AP37" s="47"/>
      <c r="AQ37" s="60"/>
      <c r="AR37" s="63"/>
      <c r="AY37" s="63"/>
      <c r="AZ37" s="61"/>
      <c r="BH37" s="61"/>
    </row>
    <row r="38" spans="1:69" ht="12" customHeight="1" x14ac:dyDescent="0.25">
      <c r="I38" s="55"/>
      <c r="J38" s="35" t="str">
        <f>IF(Q38="","",CONCATENATE(VLOOKUP(Q24,NP,15,FALSE),"  ",VLOOKUP(Q24,NP,16,FALSE)))</f>
        <v/>
      </c>
      <c r="K38" s="35"/>
      <c r="L38" s="52"/>
      <c r="M38" s="35"/>
      <c r="N38" s="35"/>
      <c r="O38" s="52"/>
      <c r="P38" s="35"/>
      <c r="Q38" s="69" t="str">
        <f>IF(VLOOKUP(Q24,NP,14,FALSE)=0,"",VLOOKUP(Q24,NP,14,FALSE))</f>
        <v/>
      </c>
      <c r="R38" s="70" t="s">
        <v>45</v>
      </c>
      <c r="S38" s="70"/>
      <c r="T38" s="71" t="str">
        <f>IF(VLOOKUP(Y38,NP,32,FALSE)="","",IF(VLOOKUP(Y38,NP,32,FALSE)=0,"",VLOOKUP(Y38,NP,32,FALSE)))</f>
        <v/>
      </c>
      <c r="U38" s="72" t="str">
        <f>IF(VLOOKUP(Y38,NP,33,FALSE)="","",IF(VLOOKUP(Y38,NP,34,FALSE)=2,"",VLOOKUP(Y38,NP,34,FALSE)))</f>
        <v/>
      </c>
      <c r="V38" s="72"/>
      <c r="W38" s="73" t="str">
        <f>IF(VLOOKUP(Y38,NP,33,FALSE)="","",IF(VLOOKUP(Y38,NP,33,FALSE)=0,"",VLOOKUP(Y38,NP,33,FALSE)))</f>
        <v xml:space="preserve"> </v>
      </c>
      <c r="X38" s="74"/>
      <c r="Y38" s="76">
        <v>18</v>
      </c>
      <c r="AG38" s="6"/>
      <c r="AH38" s="63"/>
      <c r="AI38" s="82"/>
      <c r="AJ38" s="6"/>
      <c r="AK38" s="87"/>
      <c r="AL38" s="87"/>
      <c r="AM38" s="20"/>
      <c r="AN38" s="7"/>
      <c r="AO38" s="7"/>
      <c r="AP38" s="20"/>
      <c r="AQ38" s="87"/>
      <c r="AR38" s="88">
        <v>14</v>
      </c>
      <c r="AS38" s="70" t="s">
        <v>45</v>
      </c>
      <c r="AT38" s="70"/>
      <c r="AU38" s="71" t="str">
        <f>IF(VLOOKUP(AR38,NP,32,FALSE)="","",IF(VLOOKUP(AR38,NP,32,FALSE)=0,"",VLOOKUP(AR38,NP,32,FALSE)))</f>
        <v/>
      </c>
      <c r="AV38" s="72" t="str">
        <f>IF(VLOOKUP(AR38,NP,33,FALSE)="","",IF(VLOOKUP(AR38,NP,34,FALSE)=2,"",VLOOKUP(AR38,NP,34,FALSE)))</f>
        <v/>
      </c>
      <c r="AW38" s="72"/>
      <c r="AX38" s="73" t="str">
        <f>IF(VLOOKUP(AR38,NP,33,FALSE)="","",IF(VLOOKUP(AR38,NP,33,FALSE)=0,"",VLOOKUP(AR38,NP,33,FALSE)))</f>
        <v xml:space="preserve"> </v>
      </c>
      <c r="AY38" s="74"/>
      <c r="AZ38" s="77" t="str">
        <f>IF(VLOOKUP(AZ26,NP,14,FALSE)=0,"",VLOOKUP(AZ26,NP,14,FALSE))</f>
        <v/>
      </c>
      <c r="BA38" s="35" t="str">
        <f>IF(AZ38="","",CONCATENATE(VLOOKUP(AZ26,NP,15,FALSE),"  ",VLOOKUP(AZ26,NP,16,FALSE)))</f>
        <v/>
      </c>
      <c r="BB38" s="35"/>
      <c r="BC38" s="52"/>
      <c r="BD38" s="35"/>
      <c r="BE38" s="35"/>
      <c r="BF38" s="52"/>
      <c r="BG38" s="35"/>
      <c r="BH38" s="61"/>
    </row>
    <row r="39" spans="1:69" ht="12" customHeight="1" x14ac:dyDescent="0.25">
      <c r="J39" s="56" t="str">
        <f>IF(Q38="","",CONCATENATE(VLOOKUP(Q24,NP,18,FALSE)," pts - ",VLOOKUP(Q24,NP,21,FALSE)))</f>
        <v/>
      </c>
      <c r="K39" s="56"/>
      <c r="L39" s="57"/>
      <c r="M39" s="56"/>
      <c r="N39" s="56"/>
      <c r="O39" s="57"/>
      <c r="P39" s="56"/>
      <c r="Q39" s="62">
        <v>16</v>
      </c>
      <c r="AG39" s="3"/>
      <c r="AH39" s="63"/>
      <c r="AI39" s="78"/>
      <c r="AJ39" s="3"/>
      <c r="AK39" s="4"/>
      <c r="AL39" s="4"/>
      <c r="AM39" s="27"/>
      <c r="AN39" s="4"/>
      <c r="AO39" s="4"/>
      <c r="AP39" s="27"/>
      <c r="AQ39" s="79"/>
      <c r="AY39" s="63"/>
      <c r="AZ39" s="68">
        <v>8</v>
      </c>
      <c r="BA39" s="56" t="str">
        <f>IF(AZ38="","",CONCATENATE(VLOOKUP(AZ26,NP,18,FALSE)," pts - ",VLOOKUP(AZ26,NP,21,FALSE)))</f>
        <v/>
      </c>
      <c r="BB39" s="56"/>
      <c r="BC39" s="57"/>
      <c r="BD39" s="56"/>
      <c r="BE39" s="56"/>
      <c r="BF39" s="57"/>
      <c r="BG39" s="56"/>
    </row>
    <row r="40" spans="1:69" ht="12" customHeight="1" x14ac:dyDescent="0.25">
      <c r="J40" s="60" t="str">
        <f>IF(Q38="","",CONCATENATE(IF(VLOOKUP(Y38,NP,23,FALSE)="","",IF(VLOOKUP(Y38,NP,12,FALSE)=1,VLOOKUP(Y38,NP,23,FALSE),-VLOOKUP(Y38,NP,23,FALSE))),IF(VLOOKUP(Y38,NP,24,FALSE)="","",CONCATENATE(" / ",IF(VLOOKUP(Y38,NP,12,FALSE)=1,VLOOKUP(Y38,NP,24,FALSE),-VLOOKUP(Y38,NP,24,FALSE)))),IF(VLOOKUP(Y38,NP,25,FALSE)="","",CONCATENATE(" / ",IF(VLOOKUP(Y38,NP,12,FALSE)=1,VLOOKUP(Y38,NP,25,FALSE),-VLOOKUP(Y38,NP,25,FALSE)))),IF(VLOOKUP(Y38,NP,26,FALSE)="","",CONCATENATE(" / ",IF(VLOOKUP(Y38,NP,12,FALSE)=1,VLOOKUP(Y38,NP,26,FALSE),-VLOOKUP(Y38,NP,26,FALSE)))),IF(VLOOKUP(Y38,NP,27,FALSE)="","",CONCATENATE(" / ",IF(VLOOKUP(Y38,NP,12,FALSE)=1,VLOOKUP(Y38,NP,27,FALSE),-VLOOKUP(Y38,NP,27,FALSE)))),IF(VLOOKUP(Y38,NP,28)="","",CONCATENATE(" / ",IF(VLOOKUP(Y38,NP,12)=1,VLOOKUP(Y38,NP,28),-VLOOKUP(Y38,NP,28)))),IF(VLOOKUP(Y38,NP,29)="","",CONCATENATE(" / ",IF(VLOOKUP(Y38,NP,12)=1,VLOOKUP(Y38,NP,29),-VLOOKUP(Y38,NP,29))))))</f>
        <v/>
      </c>
      <c r="K40" s="60"/>
      <c r="L40" s="47"/>
      <c r="M40" s="60"/>
      <c r="N40" s="60"/>
      <c r="O40" s="47"/>
      <c r="P40" s="60"/>
      <c r="Q40" s="55"/>
      <c r="AH40" s="54"/>
      <c r="AI40" s="82"/>
      <c r="AK40" s="2"/>
      <c r="AL40" s="4"/>
      <c r="AM40" s="27"/>
      <c r="AN40" s="4"/>
      <c r="AO40" s="4"/>
      <c r="AP40" s="27"/>
      <c r="AQ40" s="79"/>
      <c r="AY40" s="63"/>
      <c r="AZ40" s="83"/>
      <c r="BA40" s="60" t="str">
        <f>IF(AZ38="","",CONCATENATE(IF(VLOOKUP(AR38,NP,23,FALSE)="","",IF(VLOOKUP(AR38,NP,12,FALSE)=1,VLOOKUP(AR38,NP,23,FALSE),-VLOOKUP(AR38,NP,23,FALSE))),IF(VLOOKUP(AR38,NP,24,FALSE)="","",CONCATENATE(" / ",IF(VLOOKUP(AR38,NP,12,FALSE)=1,VLOOKUP(AR38,NP,24,FALSE),-VLOOKUP(AR38,NP,24,FALSE)))),IF(VLOOKUP(AR38,NP,25,FALSE)="","",CONCATENATE(" / ",IF(VLOOKUP(AR38,NP,12,FALSE)=1,VLOOKUP(AR38,NP,25,FALSE),-VLOOKUP(AR38,NP,25,FALSE)))),IF(VLOOKUP(AR38,NP,26,FALSE)="","",CONCATENATE(" / ",IF(VLOOKUP(AR38,NP,12,FALSE)=1,VLOOKUP(AR38,NP,26,FALSE),-VLOOKUP(AR38,NP,26,FALSE)))),IF(VLOOKUP(AR38,NP,27,FALSE)="","",CONCATENATE(" / ",IF(VLOOKUP(AR38,NP,12,FALSE)=1,VLOOKUP(AR38,NP,27,FALSE),-VLOOKUP(AR38,NP,27,FALSE)))),IF(VLOOKUP(AR38,NP,28)="","",CONCATENATE(" / ",IF(VLOOKUP(AR38,NP,12)=1,VLOOKUP(AR38,NP,28),-VLOOKUP(AR38,NP,28)))),IF(VLOOKUP(AR38,NP,29)="","",CONCATENATE(" / ",IF(VLOOKUP(AR38,NP,12)=1,VLOOKUP(AR38,NP,29),-VLOOKUP(AR38,NP,29))))))</f>
        <v/>
      </c>
      <c r="BB40" s="60"/>
      <c r="BC40" s="47"/>
      <c r="BD40" s="60"/>
      <c r="BE40" s="60"/>
      <c r="BF40" s="47"/>
      <c r="BG40" s="60"/>
    </row>
    <row r="41" spans="1:69" ht="12" customHeight="1" x14ac:dyDescent="0.35">
      <c r="A41" s="97" t="s">
        <v>54</v>
      </c>
      <c r="B41" s="35" t="str">
        <f>IF(I41="","",IF(VLOOKUP(Q24,NP,12,FALSE)=0,CONCATENATE(VLOOKUP(Q24,NP,5,FALSE),"  ",VLOOKUP(Q24,NP,6,FALSE)),IF(VLOOKUP(Q24,NP,22,FALSE)=0,CONCATENATE(VLOOKUP(Q24,NP,15,FALSE),"  ",VLOOKUP(Q24,NP,16,FALSE)),"")))</f>
        <v/>
      </c>
      <c r="C41" s="35"/>
      <c r="D41" s="35"/>
      <c r="E41" s="35"/>
      <c r="F41" s="35"/>
      <c r="G41" s="35"/>
      <c r="H41" s="35"/>
      <c r="I41" s="53" t="str">
        <f>IF(AND(VLOOKUP(Q24,NP,12,FALSE)=0,VLOOKUP(Q24,NP,22,FALSE)=0),"",IF(VLOOKUP(Q24,NP,12,FALSE)=0,VLOOKUP(Q24,NP,4,FALSE),IF(VLOOKUP(Q24,NP,22,FALSE)=0,VLOOKUP(Q24,NP,14,FALSE),"")))</f>
        <v/>
      </c>
      <c r="J41" s="103"/>
      <c r="K41" s="103"/>
      <c r="L41" s="104"/>
      <c r="M41" s="103"/>
      <c r="N41" s="103"/>
      <c r="O41" s="104"/>
      <c r="P41" s="105"/>
      <c r="Q41" s="55"/>
      <c r="Z41" s="35" t="str">
        <f>IF(AG41="","",CONCATENATE(VLOOKUP(AG44,NP,5,FALSE),"  ",VLOOKUP(AG44,NP,6,FALSE)))</f>
        <v/>
      </c>
      <c r="AA41" s="35"/>
      <c r="AB41" s="52"/>
      <c r="AC41" s="35"/>
      <c r="AD41" s="35"/>
      <c r="AE41" s="52"/>
      <c r="AF41" s="35"/>
      <c r="AG41" s="53" t="str">
        <f>IF(VLOOKUP(AG44,NP,4,FALSE)=0,"",VLOOKUP(AG44,NP,4,FALSE))</f>
        <v/>
      </c>
      <c r="AH41" s="231">
        <v>15</v>
      </c>
      <c r="AI41" s="232">
        <v>7</v>
      </c>
      <c r="AJ41" s="53" t="str">
        <f>IF(VLOOKUP(AJ44,NP,4,FALSE)=0,"",VLOOKUP(AJ44,NP,4,FALSE))</f>
        <v/>
      </c>
      <c r="AK41" s="35" t="str">
        <f>IF(AJ41="","",CONCATENATE(VLOOKUP(AJ44,NP,5,FALSE),"  ",VLOOKUP(AJ44,NP,6,FALSE)))</f>
        <v/>
      </c>
      <c r="AL41" s="35"/>
      <c r="AM41" s="52"/>
      <c r="AN41" s="35"/>
      <c r="AO41" s="35"/>
      <c r="AP41" s="52"/>
      <c r="AQ41" s="35"/>
      <c r="AY41" s="63"/>
      <c r="AZ41" s="83"/>
      <c r="BA41" s="106"/>
      <c r="BB41" s="107"/>
      <c r="BC41" s="108"/>
      <c r="BD41" s="107"/>
      <c r="BE41" s="107"/>
      <c r="BF41" s="108"/>
      <c r="BG41" s="109"/>
      <c r="BH41" s="53" t="str">
        <f>IF(AND(VLOOKUP(AZ26,NP,12,FALSE)=0,VLOOKUP(AZ26,NP,22,FALSE)=0),"",IF(VLOOKUP(AZ26,NP,12,FALSE)=0,VLOOKUP(AZ26,NP,4,FALSE),IF(VLOOKUP(AZ26,NP,22,FALSE)=0,VLOOKUP(AZ26,NP,14,FALSE),"")))</f>
        <v/>
      </c>
      <c r="BI41" s="35" t="str">
        <f>IF(BH41="","",IF(VLOOKUP(AZ26,NP,12,FALSE)=0,CONCATENATE(VLOOKUP(AZ26,NP,5,FALSE),"  ",VLOOKUP(AZ26,NP,6,FALSE)),IF(VLOOKUP(AZ26,NP,22,FALSE)=0,CONCATENATE(VLOOKUP(AZ26,NP,15,FALSE),"  ",VLOOKUP(AZ26,NP,16,FALSE)),"")))</f>
        <v/>
      </c>
      <c r="BJ41" s="35"/>
      <c r="BK41" s="35"/>
      <c r="BL41" s="35"/>
      <c r="BM41" s="35"/>
      <c r="BN41" s="35"/>
      <c r="BO41" s="35"/>
      <c r="BP41" s="192">
        <f>BP26+1</f>
        <v>2</v>
      </c>
      <c r="BQ41" s="187" t="s">
        <v>91</v>
      </c>
    </row>
    <row r="42" spans="1:69" ht="12" customHeight="1" x14ac:dyDescent="0.25">
      <c r="B42" s="60" t="str">
        <f>IF(I41="","",IF(VLOOKUP(Q24,NP,12,FALSE)=0,CONCATENATE(VLOOKUP(Q24,NP,8,FALSE)," pts - ",VLOOKUP(Q24,NP,11,FALSE)),IF(VLOOKUP(Q24,NP,22,FALSE)=0,CONCATENATE(VLOOKUP(Q24,NP,18,FALSE)," pts - ",VLOOKUP(Q24,NP,21,FALSE)),"")))</f>
        <v/>
      </c>
      <c r="C42" s="60"/>
      <c r="D42" s="60"/>
      <c r="E42" s="60"/>
      <c r="F42" s="60"/>
      <c r="G42" s="60"/>
      <c r="H42" s="60"/>
      <c r="L42" s="67"/>
      <c r="M42" s="59"/>
      <c r="Q42" s="55"/>
      <c r="Y42" s="55"/>
      <c r="Z42" s="56" t="str">
        <f>IF(AG41="","",CONCATENATE(VLOOKUP(AG44,NP,8,FALSE)," pts - ",VLOOKUP(AG44,NP,11,FALSE)))</f>
        <v/>
      </c>
      <c r="AA42" s="56"/>
      <c r="AB42" s="57"/>
      <c r="AC42" s="56"/>
      <c r="AD42" s="56"/>
      <c r="AE42" s="57"/>
      <c r="AF42" s="56"/>
      <c r="AG42" s="180" t="str">
        <f>IF(OR(AG41="",VLOOKUP(AG44,NP,10,FALSE)=0),"",IF(LEN(VLOOKUP(AG44,NP,10,FALSE))=7,VLOOKUP(AG44,NP,10,FALSE),VLOOKUP(AG44,NP,10,FALSE)))</f>
        <v/>
      </c>
      <c r="AH42" s="58"/>
      <c r="AI42" s="84"/>
      <c r="AJ42" s="180" t="str">
        <f>IF(OR(AJ41="",VLOOKUP(AJ44,NP,10,FALSE)=0),"",IF(LEN(VLOOKUP(AJ44,NP,10,FALSE))=7,VLOOKUP(AJ44,NP,10,FALSE),VLOOKUP(AJ44,NP,10,FALSE)))</f>
        <v/>
      </c>
      <c r="AK42" s="60" t="str">
        <f>IF(AJ41="","",CONCATENATE(VLOOKUP(AJ44,NP,8,FALSE)," pts - ",VLOOKUP(AJ44,NP,11,FALSE)))</f>
        <v/>
      </c>
      <c r="AL42" s="60"/>
      <c r="AM42" s="47"/>
      <c r="AN42" s="60"/>
      <c r="AO42" s="60"/>
      <c r="AP42" s="47"/>
      <c r="AQ42" s="60"/>
      <c r="AR42" s="61"/>
      <c r="AY42" s="63"/>
      <c r="AZ42" s="61"/>
      <c r="BG42" s="63"/>
      <c r="BH42" s="58"/>
      <c r="BI42" s="60" t="str">
        <f>IF(BH41="","",IF(VLOOKUP(AZ26,NP,12,FALSE)=0,CONCATENATE(VLOOKUP(AZ26,NP,8,FALSE)," pts - ",VLOOKUP(AZ26,NP,11,FALSE)),IF(VLOOKUP(AZ26,NP,22,FALSE)=0,CONCATENATE(VLOOKUP(AZ26,NP,18,FALSE)," pts - ",VLOOKUP(AZ26,NP,21,FALSE)),"")))</f>
        <v/>
      </c>
      <c r="BJ42" s="60"/>
      <c r="BK42" s="60"/>
      <c r="BL42" s="60"/>
      <c r="BM42" s="60"/>
      <c r="BN42" s="60"/>
      <c r="BO42" s="60"/>
    </row>
    <row r="43" spans="1:69" ht="12" customHeight="1" x14ac:dyDescent="0.25">
      <c r="Q43" s="55"/>
      <c r="Y43" s="55"/>
      <c r="AG43" s="86"/>
      <c r="AH43" s="63"/>
      <c r="AI43" s="85"/>
      <c r="AJ43" s="86"/>
      <c r="AK43" s="60"/>
      <c r="AL43" s="60"/>
      <c r="AM43" s="47"/>
      <c r="AN43" s="60"/>
      <c r="AO43" s="60"/>
      <c r="AP43" s="47"/>
      <c r="AQ43" s="60"/>
      <c r="AR43" s="61"/>
      <c r="AS43" s="33"/>
      <c r="AT43" s="33"/>
      <c r="AU43" s="51"/>
      <c r="AV43" s="33"/>
      <c r="AW43" s="33"/>
      <c r="AX43" s="51"/>
      <c r="AY43" s="63"/>
      <c r="AZ43" s="61"/>
      <c r="BG43" s="63"/>
    </row>
    <row r="44" spans="1:69" ht="12" customHeight="1" x14ac:dyDescent="0.25">
      <c r="Q44" s="55"/>
      <c r="R44" s="35" t="str">
        <f>IF(Y44="","",CONCATENATE(VLOOKUP(Y38,NP,15,FALSE),"  ",VLOOKUP(Y38,NP,16,FALSE)))</f>
        <v/>
      </c>
      <c r="S44" s="35"/>
      <c r="T44" s="52"/>
      <c r="U44" s="35"/>
      <c r="V44" s="35"/>
      <c r="W44" s="52"/>
      <c r="X44" s="35"/>
      <c r="Y44" s="69" t="str">
        <f>IF(VLOOKUP(Y38,NP,14,FALSE)=0,"",VLOOKUP(Y38,NP,14,FALSE))</f>
        <v/>
      </c>
      <c r="Z44" s="70" t="s">
        <v>45</v>
      </c>
      <c r="AA44" s="70"/>
      <c r="AB44" s="71" t="str">
        <f>IF(VLOOKUP(AG44,NP,32,FALSE)="","",IF(VLOOKUP(AG44,NP,32,FALSE)=0,"",VLOOKUP(AG44,NP,32,FALSE)))</f>
        <v/>
      </c>
      <c r="AC44" s="72" t="str">
        <f>IF(VLOOKUP(AG44,NP,33,FALSE)="","",IF(VLOOKUP(AG44,NP,34,FALSE)=2,"",VLOOKUP(AG44,NP,34,FALSE)))</f>
        <v/>
      </c>
      <c r="AD44" s="72"/>
      <c r="AE44" s="73" t="str">
        <f>IF(VLOOKUP(AG44,NP,33,FALSE)="","",IF(VLOOKUP(AG44,NP,33,FALSE)=0,"",VLOOKUP(AG44,NP,33,FALSE)))</f>
        <v xml:space="preserve"> </v>
      </c>
      <c r="AF44" s="74"/>
      <c r="AG44" s="76">
        <v>8</v>
      </c>
      <c r="AH44" s="75"/>
      <c r="AI44" s="82"/>
      <c r="AJ44" s="76">
        <v>4</v>
      </c>
      <c r="AK44" s="70" t="s">
        <v>45</v>
      </c>
      <c r="AL44" s="70"/>
      <c r="AM44" s="233" t="str">
        <f>IF(VLOOKUP(AJ44,NP,32,FALSE)="","",IF(VLOOKUP(AJ44,NP,32,FALSE)=0,"",VLOOKUP(AJ44,NP,32,FALSE)))</f>
        <v/>
      </c>
      <c r="AN44" s="72" t="str">
        <f>IF(VLOOKUP(AJ44,NP,33,FALSE)="","",IF(VLOOKUP(AJ44,NP,34,FALSE)=2,"",VLOOKUP(AJ44,NP,34,FALSE)))</f>
        <v/>
      </c>
      <c r="AO44" s="72"/>
      <c r="AP44" s="73" t="str">
        <f>IF(VLOOKUP(AJ44,NP,33,FALSE)="","",IF(VLOOKUP(AJ44,NP,33,FALSE)=0,"",VLOOKUP(AJ44,NP,33,FALSE)))</f>
        <v xml:space="preserve"> </v>
      </c>
      <c r="AQ44" s="74"/>
      <c r="AR44" s="77" t="str">
        <f>IF(VLOOKUP(AR38,NP,14,FALSE)=0,"",VLOOKUP(AR38,NP,14,FALSE))</f>
        <v/>
      </c>
      <c r="AS44" s="35" t="str">
        <f>IF(AR44="","",CONCATENATE(VLOOKUP(AR38,NP,15,FALSE),"  ",VLOOKUP(AR38,NP,16,FALSE)))</f>
        <v/>
      </c>
      <c r="AT44" s="35"/>
      <c r="AU44" s="52"/>
      <c r="AV44" s="35"/>
      <c r="AW44" s="35"/>
      <c r="AX44" s="52"/>
      <c r="AY44" s="35"/>
      <c r="AZ44" s="61"/>
      <c r="BG44" s="63"/>
    </row>
    <row r="45" spans="1:69" ht="12" customHeight="1" x14ac:dyDescent="0.25">
      <c r="R45" s="56" t="str">
        <f>IF(Y44="","",CONCATENATE(VLOOKUP(Y38,NP,18,FALSE)," pts - ",VLOOKUP(Y38,NP,21,FALSE)))</f>
        <v/>
      </c>
      <c r="S45" s="56"/>
      <c r="T45" s="57"/>
      <c r="U45" s="56"/>
      <c r="V45" s="56"/>
      <c r="W45" s="57"/>
      <c r="X45" s="60"/>
      <c r="Y45" s="62">
        <v>16</v>
      </c>
      <c r="AG45" s="65"/>
      <c r="AH45" s="63"/>
      <c r="AI45" s="64"/>
      <c r="AJ45" s="65"/>
      <c r="AK45" s="59"/>
      <c r="AL45" s="59"/>
      <c r="AM45" s="90"/>
      <c r="AN45" s="59"/>
      <c r="AO45" s="59"/>
      <c r="AP45" s="90"/>
      <c r="AQ45" s="63"/>
      <c r="AR45" s="91">
        <v>8</v>
      </c>
      <c r="AS45" s="56" t="str">
        <f>IF(AR44="","",CONCATENATE(VLOOKUP(AR38,NP,18,FALSE)," pts - ",VLOOKUP(AR38,NP,21,FALSE)))</f>
        <v/>
      </c>
      <c r="AT45" s="56"/>
      <c r="AU45" s="57"/>
      <c r="AV45" s="56"/>
      <c r="AW45" s="56"/>
      <c r="AX45" s="57"/>
      <c r="AY45" s="56"/>
      <c r="AZ45" s="65"/>
      <c r="BA45" s="59"/>
      <c r="BB45" s="59"/>
      <c r="BC45" s="90"/>
      <c r="BD45" s="59"/>
      <c r="BE45" s="59"/>
      <c r="BF45" s="90"/>
      <c r="BG45" s="92"/>
    </row>
    <row r="46" spans="1:69" ht="12" customHeight="1" x14ac:dyDescent="0.25">
      <c r="R46" s="60" t="str">
        <f>IF(Y44="","",CONCATENATE(IF(VLOOKUP(AG44,NP,23,FALSE)="","",IF(VLOOKUP(AG44,NP,12,FALSE)=1,VLOOKUP(AG44,NP,23,FALSE),-VLOOKUP(AG44,NP,23,FALSE))),IF(VLOOKUP(AG44,NP,24,FALSE)="","",CONCATENATE(" / ",IF(VLOOKUP(AG44,NP,12,FALSE)=1,VLOOKUP(AG44,NP,24,FALSE),-VLOOKUP(AG44,NP,24,FALSE)))),IF(VLOOKUP(AG44,NP,25,FALSE)="","",CONCATENATE(" / ",IF(VLOOKUP(AG44,NP,12,FALSE)=1,VLOOKUP(AG44,NP,25,FALSE),-VLOOKUP(AG44,NP,25,FALSE)))),IF(VLOOKUP(AG44,NP,26,FALSE)="","",CONCATENATE(" / ",IF(VLOOKUP(AG44,NP,12,FALSE)=1,VLOOKUP(AG44,NP,26,FALSE),-VLOOKUP(AG44,NP,26,FALSE)))),IF(VLOOKUP(AG44,NP,27,FALSE)="","",CONCATENATE(" / ",IF(VLOOKUP(AG44,NP,12,FALSE)=1,VLOOKUP(AG44,NP,27,FALSE),-VLOOKUP(AG44,NP,27,FALSE)))),IF(VLOOKUP(AG44,NP,28)="","",CONCATENATE(" / ",IF(VLOOKUP(AG44,NP,12)=1,VLOOKUP(AG44,NP,28),-VLOOKUP(AG44,NP,28)))),IF(VLOOKUP(AG44,NP,29)="","",CONCATENATE(" / ",IF(VLOOKUP(AG44,NP,12)=1,VLOOKUP(AG44,NP,29),-VLOOKUP(AG44,NP,29))))))</f>
        <v/>
      </c>
      <c r="S46" s="60"/>
      <c r="T46" s="47"/>
      <c r="U46" s="60"/>
      <c r="V46" s="60"/>
      <c r="W46" s="47"/>
      <c r="X46" s="60"/>
      <c r="Y46" s="55"/>
      <c r="AG46" s="65"/>
      <c r="AH46" s="63"/>
      <c r="AI46" s="34"/>
      <c r="AJ46" s="65"/>
      <c r="AK46" s="59"/>
      <c r="AL46" s="59"/>
      <c r="AM46" s="90"/>
      <c r="AN46" s="59"/>
      <c r="AO46" s="59"/>
      <c r="AP46" s="90"/>
      <c r="AQ46" s="63"/>
      <c r="AR46" s="83"/>
      <c r="AS46" s="60" t="str">
        <f>IF(AR44="","",CONCATENATE(IF(VLOOKUP(AJ44,NP,23,FALSE)="","",IF(VLOOKUP(AJ44,NP,12,FALSE)=1,VLOOKUP(AJ44,NP,23,FALSE),-VLOOKUP(AJ44,NP,23,FALSE))),IF(VLOOKUP(AJ44,NP,24,FALSE)="","",CONCATENATE(" / ",IF(VLOOKUP(AJ44,NP,12,FALSE)=1,VLOOKUP(AJ44,NP,24,FALSE),-VLOOKUP(AJ44,NP,24,FALSE)))),IF(VLOOKUP(AJ44,NP,25,FALSE)="","",CONCATENATE(" / ",IF(VLOOKUP(AJ44,NP,12,FALSE)=1,VLOOKUP(AJ44,NP,25,FALSE),-VLOOKUP(AJ44,NP,25,FALSE)))),IF(VLOOKUP(AJ44,NP,26,FALSE)="","",CONCATENATE(" / ",IF(VLOOKUP(AJ44,NP,12,FALSE)=1,VLOOKUP(AJ44,NP,26,FALSE),-VLOOKUP(AJ44,NP,26,FALSE)))),IF(VLOOKUP(AJ44,NP,27,FALSE)="","",CONCATENATE(" / ",IF(VLOOKUP(AJ44,NP,12,FALSE)=1,VLOOKUP(AJ44,NP,27,FALSE),-VLOOKUP(AJ44,NP,27,FALSE)))),IF(VLOOKUP(AJ44,NP,28)="","",CONCATENATE(" / ",IF(VLOOKUP(AJ44,NP,12)=1,VLOOKUP(AJ44,NP,28),-VLOOKUP(AJ44,NP,28)))),IF(VLOOKUP(AJ44,NP,29)="","",CONCATENATE(" / ",IF(VLOOKUP(AJ44,NP,12)=1,VLOOKUP(AJ44,NP,29),-VLOOKUP(AJ44,NP,29))))))</f>
        <v/>
      </c>
      <c r="AT46" s="60"/>
      <c r="AU46" s="47"/>
      <c r="AV46" s="60"/>
      <c r="AW46" s="60"/>
      <c r="AX46" s="47"/>
      <c r="AY46" s="60"/>
    </row>
    <row r="47" spans="1:69" ht="12" customHeight="1" x14ac:dyDescent="0.25">
      <c r="J47" s="110"/>
      <c r="K47" s="111"/>
      <c r="L47" s="111"/>
      <c r="M47" s="111"/>
      <c r="N47" s="111"/>
      <c r="O47" s="111"/>
      <c r="P47" s="111"/>
      <c r="Q47" s="112"/>
      <c r="Y47" s="55"/>
      <c r="Z47" s="35" t="str">
        <f>IF(AG47="","",CONCATENATE(VLOOKUP(AG44,NP,15,FALSE),"  ",VLOOKUP(AG44,NP,16,FALSE)))</f>
        <v/>
      </c>
      <c r="AA47" s="19"/>
      <c r="AB47" s="22"/>
      <c r="AC47" s="19"/>
      <c r="AD47" s="19"/>
      <c r="AE47" s="22"/>
      <c r="AF47" s="93"/>
      <c r="AG47" s="53" t="str">
        <f>IF(VLOOKUP(AG44,NP,14,FALSE)=0,"",VLOOKUP(AG44,NP,14,FALSE))</f>
        <v/>
      </c>
      <c r="AH47" s="228">
        <v>16</v>
      </c>
      <c r="AI47" s="227">
        <v>8</v>
      </c>
      <c r="AJ47" s="53" t="str">
        <f>IF(VLOOKUP(AJ44,NP,14,FALSE)=0,"",VLOOKUP(AJ44,NP,14,FALSE))</f>
        <v/>
      </c>
      <c r="AK47" s="35" t="str">
        <f>IF(AJ47="","",CONCATENATE(VLOOKUP(AJ44,NP,15,FALSE),"  ",VLOOKUP(AJ44,NP,16,FALSE)))</f>
        <v/>
      </c>
      <c r="AL47" s="35"/>
      <c r="AM47" s="52"/>
      <c r="AN47" s="35"/>
      <c r="AO47" s="35"/>
      <c r="AP47" s="52"/>
      <c r="AQ47" s="95"/>
      <c r="AR47" s="61"/>
      <c r="AS47" s="113"/>
      <c r="AT47" s="89"/>
      <c r="AU47" s="114"/>
      <c r="AV47" s="89"/>
      <c r="AW47" s="89"/>
      <c r="AX47" s="114"/>
      <c r="AY47" s="89"/>
      <c r="AZ47" s="110"/>
      <c r="BA47" s="111"/>
      <c r="BB47" s="111"/>
      <c r="BC47" s="111"/>
      <c r="BD47" s="111"/>
      <c r="BE47" s="111"/>
      <c r="BF47" s="111"/>
      <c r="BG47" s="112"/>
      <c r="BH47" s="89"/>
      <c r="BI47" s="94"/>
      <c r="BJ47" s="94"/>
      <c r="BK47" s="94"/>
      <c r="BL47" s="94"/>
      <c r="BM47" s="94"/>
      <c r="BN47" s="94"/>
      <c r="BO47" s="63"/>
      <c r="BP47" s="193"/>
    </row>
    <row r="48" spans="1:69" ht="12" customHeight="1" x14ac:dyDescent="0.35">
      <c r="J48" s="116"/>
      <c r="K48" s="116"/>
      <c r="L48" s="116"/>
      <c r="M48" s="116"/>
      <c r="N48" s="116"/>
      <c r="O48" s="116"/>
      <c r="P48" s="116"/>
      <c r="Q48" s="116"/>
      <c r="Z48" s="56" t="str">
        <f>IF(AG47="","",CONCATENATE(VLOOKUP(AG44,NP,18,FALSE)," pts - ",VLOOKUP(AG44,NP,21,FALSE)))</f>
        <v/>
      </c>
      <c r="AA48" s="56"/>
      <c r="AB48" s="57"/>
      <c r="AC48" s="56"/>
      <c r="AD48" s="56"/>
      <c r="AE48" s="57"/>
      <c r="AF48" s="56"/>
      <c r="AG48" s="180" t="str">
        <f>IF(OR(AG47="",VLOOKUP(AG44,NP,20,FALSE)=0),"",IF(LEN(VLOOKUP(AG44,NP,20,FALSE))=7,VLOOKUP(AG44,NP,20,FALSE),VLOOKUP(AG44,NP,20,FALSE)))</f>
        <v/>
      </c>
      <c r="AI48" s="89"/>
      <c r="AJ48" s="180" t="str">
        <f>IF(OR(AJ47="",VLOOKUP(AJ44,NP,20,FALSE)=0),"",IF(LEN(VLOOKUP(AJ44,NP,20,FALSE))=7,VLOOKUP(AJ44,NP,20,FALSE),VLOOKUP(AJ44,NP,20,FALSE)))</f>
        <v/>
      </c>
      <c r="AK48" s="60" t="str">
        <f>IF(AJ47="","",CONCATENATE(VLOOKUP(AJ44,NP,18,FALSE)," pts - ",VLOOKUP(AJ44,NP,21,FALSE)))</f>
        <v/>
      </c>
      <c r="AL48" s="60"/>
      <c r="AM48" s="47"/>
      <c r="AN48" s="60"/>
      <c r="AO48" s="60"/>
      <c r="AP48" s="47"/>
      <c r="AQ48" s="60"/>
      <c r="AS48" s="117"/>
      <c r="AT48" s="58"/>
      <c r="AU48" s="118"/>
      <c r="AV48" s="58"/>
      <c r="AW48" s="58"/>
      <c r="AX48" s="118"/>
      <c r="AY48" s="59"/>
      <c r="BH48" s="65"/>
      <c r="BI48" s="67"/>
      <c r="BJ48" s="67"/>
      <c r="BK48" s="67"/>
      <c r="BL48" s="67"/>
      <c r="BM48" s="67"/>
      <c r="BN48" s="67"/>
      <c r="BO48" s="92"/>
      <c r="BP48" s="194"/>
    </row>
    <row r="49" spans="1:73" ht="12" customHeight="1" x14ac:dyDescent="0.25">
      <c r="J49" s="45" t="s">
        <v>49</v>
      </c>
      <c r="K49" s="45"/>
      <c r="L49" s="45"/>
      <c r="M49" s="45"/>
      <c r="N49" s="45"/>
      <c r="O49" s="45"/>
      <c r="P49" s="45"/>
      <c r="Q49" s="45"/>
      <c r="AF49" s="120"/>
      <c r="AI49" s="92"/>
      <c r="AJ49" s="89"/>
      <c r="AK49" s="113"/>
      <c r="AL49" s="89"/>
      <c r="AM49" s="114"/>
      <c r="AN49" s="89"/>
      <c r="AO49" s="89"/>
      <c r="AP49" s="114"/>
      <c r="AQ49" s="89"/>
      <c r="AR49" s="89"/>
      <c r="AS49" s="121"/>
      <c r="AT49" s="92"/>
      <c r="AU49" s="100"/>
      <c r="AV49" s="92"/>
      <c r="AW49" s="92"/>
      <c r="AX49" s="100"/>
      <c r="AY49" s="92"/>
      <c r="AZ49" s="45" t="s">
        <v>2</v>
      </c>
      <c r="BA49" s="45"/>
      <c r="BB49" s="45"/>
      <c r="BC49" s="45"/>
      <c r="BD49" s="45"/>
      <c r="BE49" s="45"/>
      <c r="BF49" s="45"/>
      <c r="BG49" s="45"/>
      <c r="BH49" s="65"/>
      <c r="BI49" s="59"/>
      <c r="BJ49" s="59"/>
      <c r="BK49" s="59"/>
      <c r="BL49" s="59"/>
      <c r="BM49" s="59"/>
      <c r="BN49" s="59"/>
      <c r="BO49" s="59"/>
      <c r="BP49" s="195"/>
      <c r="BU49" s="37"/>
    </row>
    <row r="50" spans="1:73" ht="15.75" customHeight="1" x14ac:dyDescent="0.25">
      <c r="AF50" s="120"/>
      <c r="AI50" s="89"/>
      <c r="AJ50" s="89"/>
      <c r="AK50" s="113"/>
      <c r="AL50" s="89"/>
      <c r="AM50" s="114"/>
      <c r="AN50" s="89"/>
      <c r="AO50" s="89"/>
      <c r="AP50" s="114"/>
      <c r="AQ50" s="89"/>
      <c r="AR50" s="65"/>
      <c r="AS50" s="123"/>
      <c r="AT50" s="124"/>
      <c r="AU50" s="125"/>
      <c r="AV50" s="124"/>
      <c r="AW50" s="124"/>
      <c r="AX50" s="125"/>
      <c r="AY50" s="92"/>
      <c r="AZ50" s="65"/>
      <c r="BA50" s="59"/>
      <c r="BB50" s="59"/>
      <c r="BC50" s="90"/>
      <c r="BD50" s="59"/>
      <c r="BE50" s="59"/>
      <c r="BF50" s="90"/>
      <c r="BG50" s="59"/>
      <c r="BH50" s="59"/>
      <c r="BI50" s="59"/>
      <c r="BJ50" s="59"/>
      <c r="BK50" s="59"/>
      <c r="BL50" s="59"/>
      <c r="BM50" s="59"/>
      <c r="BN50" s="59"/>
      <c r="BO50" s="59"/>
      <c r="BP50" s="195"/>
      <c r="BU50" s="37"/>
    </row>
    <row r="51" spans="1:73" ht="15.75" customHeight="1" x14ac:dyDescent="0.25">
      <c r="J51" s="35" t="str">
        <f>IF(Q51="","",IF(VLOOKUP(Y14,NP,12,FALSE)=0,CONCATENATE(VLOOKUP(Y14,NP,5,FALSE),"  ",VLOOKUP(Y14,NP,6,FALSE)),IF(VLOOKUP(Y14,NP,22,FALSE)=0,CONCATENATE(VLOOKUP(Y14,NP,15,FALSE),"  ",VLOOKUP(Y14,NP,16,FALSE)),"")))</f>
        <v/>
      </c>
      <c r="K51" s="35"/>
      <c r="L51" s="52"/>
      <c r="M51" s="35"/>
      <c r="N51" s="35"/>
      <c r="O51" s="52"/>
      <c r="P51" s="35"/>
      <c r="Q51" s="53" t="str">
        <f>IF(AND(VLOOKUP(Y14,NP,12,FALSE)=0,VLOOKUP(Y14,NP,22,FALSE)=0),"",IF(VLOOKUP(Y14,NP,12,FALSE)=0,VLOOKUP(Y14,NP,4,FALSE),IF(VLOOKUP(Y14,NP,22,FALSE)=0,VLOOKUP(Y14,NP,14,FALSE),"")))</f>
        <v/>
      </c>
      <c r="R51" s="94">
        <v>12</v>
      </c>
      <c r="AF51" s="120"/>
      <c r="AI51" s="92"/>
      <c r="AJ51" s="89"/>
      <c r="AK51" s="113"/>
      <c r="AL51" s="89"/>
      <c r="AM51" s="114"/>
      <c r="AN51" s="89"/>
      <c r="AO51" s="89"/>
      <c r="AP51" s="114"/>
      <c r="AQ51" s="89"/>
      <c r="AR51" s="126"/>
      <c r="AS51" s="127"/>
      <c r="AT51" s="128"/>
      <c r="AU51" s="129"/>
      <c r="AV51" s="128"/>
      <c r="AW51" s="128"/>
      <c r="AX51" s="129"/>
      <c r="AY51" s="130">
        <v>4</v>
      </c>
      <c r="AZ51" s="53" t="str">
        <f>IF(AND(VLOOKUP(AR14,NP,12,FALSE)=0,VLOOKUP(AR14,NP,22,FALSE)=0),"",IF(VLOOKUP(AR14,NP,12,FALSE)=0,VLOOKUP(AR14,NP,4,FALSE),IF(VLOOKUP(AR14,NP,22,FALSE)=0,VLOOKUP(AR14,NP,14,FALSE),"")))</f>
        <v/>
      </c>
      <c r="BA51" s="35" t="str">
        <f>IF(AZ51="","",IF(VLOOKUP(AR14,NP,12,FALSE)=0,CONCATENATE(VLOOKUP(AR14,NP,5,FALSE),"  ",VLOOKUP(AR14,NP,6,FALSE)),IF(VLOOKUP(AR14,NP,22,FALSE)=0,CONCATENATE(VLOOKUP(AR14,NP,15,FALSE),"  ",VLOOKUP(AR14,NP,16,FALSE)),"")))</f>
        <v/>
      </c>
      <c r="BB51" s="35"/>
      <c r="BC51" s="52"/>
      <c r="BD51" s="35"/>
      <c r="BE51" s="35"/>
      <c r="BF51" s="52"/>
      <c r="BG51" s="35"/>
      <c r="BH51" s="65"/>
      <c r="BI51" s="59"/>
      <c r="BJ51" s="59"/>
      <c r="BK51" s="59"/>
      <c r="BL51" s="59"/>
      <c r="BM51" s="59"/>
      <c r="BN51" s="59"/>
      <c r="BO51" s="59"/>
      <c r="BP51" s="195"/>
      <c r="BU51" s="37"/>
    </row>
    <row r="52" spans="1:73" ht="12" customHeight="1" x14ac:dyDescent="0.25">
      <c r="I52" s="55"/>
      <c r="J52" s="56" t="str">
        <f>IF(Q51="","",IF(VLOOKUP(Y14,NP,12,FALSE)=0,CONCATENATE(VLOOKUP(Y14,NP,8,FALSE)," pts - ",VLOOKUP(Y14,NP,11,FALSE)),IF(VLOOKUP(Y14,NP,22,FALSE)=0,CONCATENATE(VLOOKUP(Y14,NP,18,FALSE)," pts - ",VLOOKUP(Y14,NP,21,FALSE)),"")))</f>
        <v/>
      </c>
      <c r="K52" s="56"/>
      <c r="L52" s="57"/>
      <c r="M52" s="56"/>
      <c r="N52" s="56"/>
      <c r="O52" s="57"/>
      <c r="P52" s="60"/>
      <c r="AF52" s="120"/>
      <c r="AI52" s="89"/>
      <c r="AJ52" s="89"/>
      <c r="AK52" s="113"/>
      <c r="AL52" s="89"/>
      <c r="AM52" s="114"/>
      <c r="AN52" s="89"/>
      <c r="AO52" s="89"/>
      <c r="AP52" s="114"/>
      <c r="AQ52" s="89"/>
      <c r="AR52" s="126"/>
      <c r="AS52" s="131"/>
      <c r="AT52" s="132"/>
      <c r="AU52" s="133"/>
      <c r="AV52" s="132"/>
      <c r="AW52" s="132"/>
      <c r="AX52" s="133"/>
      <c r="AY52" s="92"/>
      <c r="AZ52" s="58"/>
      <c r="BA52" s="56" t="str">
        <f>IF(AZ51="","",IF(VLOOKUP(AR14,NP,12,FALSE)=0,CONCATENATE(VLOOKUP(AR14,NP,8,FALSE)," pts - ",VLOOKUP(AR14,NP,11,FALSE)),IF(VLOOKUP(AR14,NP,22,FALSE)=0,CONCATENATE(VLOOKUP(AR14,NP,18,FALSE)," pts - ",VLOOKUP(AR14,NP,21,FALSE)),"")))</f>
        <v/>
      </c>
      <c r="BB52" s="56"/>
      <c r="BC52" s="57"/>
      <c r="BD52" s="56"/>
      <c r="BE52" s="56"/>
      <c r="BF52" s="57"/>
      <c r="BG52" s="134"/>
      <c r="BH52" s="83"/>
      <c r="BI52" s="59"/>
      <c r="BJ52" s="59"/>
      <c r="BK52" s="59"/>
      <c r="BL52" s="59"/>
      <c r="BM52" s="59"/>
      <c r="BN52" s="59"/>
      <c r="BO52" s="59"/>
      <c r="BP52" s="195"/>
      <c r="BU52" s="37"/>
    </row>
    <row r="53" spans="1:73" ht="12" customHeight="1" x14ac:dyDescent="0.25">
      <c r="A53" s="97" t="s">
        <v>55</v>
      </c>
      <c r="B53" s="35" t="str">
        <f>IF(I53="","",IF(VLOOKUP(Q53,NP,12,FALSE)=1,CONCATENATE(VLOOKUP(Q53,NP,5,FALSE),"  ",VLOOKUP(Q53,NP,6,FALSE)),IF(VLOOKUP(Q53,NP,22,FALSE)=1,CONCATENATE(VLOOKUP(Q53,NP,15,FALSE),"  ",VLOOKUP(Q53,NP,16,FALSE)),"")))</f>
        <v/>
      </c>
      <c r="C53" s="35"/>
      <c r="D53" s="35"/>
      <c r="E53" s="35"/>
      <c r="F53" s="35"/>
      <c r="G53" s="35"/>
      <c r="H53" s="35"/>
      <c r="I53" s="69" t="str">
        <f>IF(VLOOKUP(Q53,NP,12,FALSE)=1,VLOOKUP(Q53,NP,4,FALSE),IF(VLOOKUP(Q53,NP,22,FALSE)=1,VLOOKUP(Q53,NP,14,FALSE),""))</f>
        <v/>
      </c>
      <c r="J53" s="70" t="s">
        <v>45</v>
      </c>
      <c r="K53" s="70"/>
      <c r="L53" s="71" t="str">
        <f>IF(VLOOKUP(Q53,NP,32,FALSE)="","",IF(VLOOKUP(Q53,NP,32,FALSE)=0,"",VLOOKUP(Q53,NP,32,FALSE)))</f>
        <v/>
      </c>
      <c r="M53" s="72" t="str">
        <f>IF(VLOOKUP(Q53,NP,33,FALSE)="","",IF(VLOOKUP(Q53,NP,34,FALSE)=2,"",VLOOKUP(Q53,NP,34,FALSE)))</f>
        <v/>
      </c>
      <c r="N53" s="72"/>
      <c r="O53" s="73" t="str">
        <f>IF(VLOOKUP(Q53,NP,33,FALSE)="","",IF(VLOOKUP(Q53,NP,33,FALSE)=0,"",VLOOKUP(Q53,NP,33,FALSE)))</f>
        <v xml:space="preserve"> </v>
      </c>
      <c r="P53" s="74"/>
      <c r="Q53" s="76">
        <v>30</v>
      </c>
      <c r="AF53" s="120"/>
      <c r="AI53" s="89"/>
      <c r="AJ53" s="135"/>
      <c r="AK53" s="136"/>
      <c r="AL53" s="137"/>
      <c r="AM53" s="133"/>
      <c r="AN53" s="137"/>
      <c r="AO53" s="137"/>
      <c r="AP53" s="133"/>
      <c r="AQ53" s="92"/>
      <c r="AR53" s="126"/>
      <c r="AS53" s="138"/>
      <c r="AT53" s="139"/>
      <c r="AU53" s="140"/>
      <c r="AV53" s="139"/>
      <c r="AW53" s="139"/>
      <c r="AX53" s="140"/>
      <c r="AY53" s="92"/>
      <c r="AZ53" s="76">
        <v>26</v>
      </c>
      <c r="BA53" s="70" t="s">
        <v>45</v>
      </c>
      <c r="BB53" s="70"/>
      <c r="BC53" s="71" t="str">
        <f>IF(VLOOKUP(AZ53,NP,32,FALSE)="","",IF(VLOOKUP(AZ53,NP,32,FALSE)=0,"",VLOOKUP(AZ53,NP,32,FALSE)))</f>
        <v/>
      </c>
      <c r="BD53" s="72" t="str">
        <f>IF(VLOOKUP(AZ53,NP,33,FALSE)="","",IF(VLOOKUP(AZ53,NP,34,FALSE)=2,"",VLOOKUP(AZ53,NP,34,FALSE)))</f>
        <v/>
      </c>
      <c r="BE53" s="72"/>
      <c r="BF53" s="73" t="str">
        <f>IF(VLOOKUP(AZ53,NP,33,FALSE)="","",IF(VLOOKUP(AZ53,NP,33,FALSE)=0,"",VLOOKUP(AZ53,NP,33,FALSE)))</f>
        <v xml:space="preserve"> </v>
      </c>
      <c r="BG53" s="74"/>
      <c r="BH53" s="77" t="str">
        <f>IF(VLOOKUP(AZ53,NP,12,FALSE)=1,VLOOKUP(AZ53,NP,4,FALSE),IF(VLOOKUP(AZ53,NP,22,FALSE)=1,VLOOKUP(AZ53,NP,14,FALSE),""))</f>
        <v/>
      </c>
      <c r="BI53" s="35" t="str">
        <f>IF(BH53="","",IF(VLOOKUP(AZ53,NP,12,FALSE)=1,CONCATENATE(VLOOKUP(AZ53,NP,5,FALSE),"  ",VLOOKUP(AZ53,NP,6,FALSE)),IF(VLOOKUP(AZ53,NP,22,FALSE)=1,CONCATENATE(VLOOKUP(AZ53,NP,15,FALSE),"  ",VLOOKUP(AZ53,NP,16,FALSE)),"")))</f>
        <v/>
      </c>
      <c r="BJ53" s="35"/>
      <c r="BK53" s="35"/>
      <c r="BL53" s="35"/>
      <c r="BM53" s="35"/>
      <c r="BN53" s="35"/>
      <c r="BO53" s="35"/>
      <c r="BP53" s="192">
        <f>BP41+1</f>
        <v>3</v>
      </c>
      <c r="BQ53" s="187" t="s">
        <v>91</v>
      </c>
      <c r="BU53" s="37"/>
    </row>
    <row r="54" spans="1:73" ht="12" customHeight="1" x14ac:dyDescent="0.25">
      <c r="B54" s="60" t="str">
        <f>IF(I53="","",IF(VLOOKUP(Q53,NP,12,FALSE)=1,CONCATENATE(VLOOKUP(Q53,NP,8,FALSE)," pts - ",VLOOKUP(Q53,NP,11,FALSE)),IF(VLOOKUP(Q53,NP,22,FALSE)=1,CONCATENATE(VLOOKUP(Q53,NP,18,FALSE)," pts - ",VLOOKUP(Q53,NP,21,FALSE)),"")))</f>
        <v/>
      </c>
      <c r="C54" s="60"/>
      <c r="D54" s="60"/>
      <c r="E54" s="60"/>
      <c r="F54" s="60"/>
      <c r="G54" s="60"/>
      <c r="H54" s="60"/>
      <c r="I54" s="55"/>
      <c r="AF54" s="120"/>
      <c r="AI54" s="89"/>
      <c r="AJ54" s="92"/>
      <c r="AK54" s="123"/>
      <c r="AL54" s="124"/>
      <c r="AM54" s="125"/>
      <c r="AN54" s="124"/>
      <c r="AO54" s="124"/>
      <c r="AP54" s="125"/>
      <c r="AQ54" s="89"/>
      <c r="AR54" s="126"/>
      <c r="AS54" s="141"/>
      <c r="AT54" s="142"/>
      <c r="AU54" s="143"/>
      <c r="AV54" s="142"/>
      <c r="AW54" s="142"/>
      <c r="AX54" s="143"/>
      <c r="AY54" s="92"/>
      <c r="AZ54" s="59"/>
      <c r="BA54" s="59"/>
      <c r="BB54" s="59"/>
      <c r="BC54" s="90"/>
      <c r="BD54" s="59"/>
      <c r="BE54" s="59"/>
      <c r="BF54" s="90"/>
      <c r="BG54" s="58"/>
      <c r="BH54" s="80"/>
      <c r="BI54" s="60" t="str">
        <f>IF(BH53="","",IF(VLOOKUP(AZ53,NP,12,FALSE)=1,CONCATENATE(VLOOKUP(AZ53,NP,8,FALSE)," pts - ",VLOOKUP(AZ53,NP,11,FALSE)),IF(VLOOKUP(AZ53,NP,22,FALSE)=1,CONCATENATE(VLOOKUP(AZ53,NP,18,FALSE)," pts - ",VLOOKUP(AZ53,NP,21,FALSE)),"")))</f>
        <v/>
      </c>
      <c r="BJ54" s="60"/>
      <c r="BK54" s="60"/>
      <c r="BL54" s="60"/>
      <c r="BM54" s="60"/>
      <c r="BN54" s="60"/>
      <c r="BO54" s="60"/>
      <c r="BP54" s="195"/>
      <c r="BU54" s="37"/>
    </row>
    <row r="55" spans="1:73" ht="12" customHeight="1" x14ac:dyDescent="0.25">
      <c r="B55" s="60" t="str">
        <f>IF(I53="","",CONCATENATE(IF(VLOOKUP(Q53,NP,23,FALSE)="","",IF(VLOOKUP(Q53,NP,12,FALSE)=1,VLOOKUP(Q53,NP,23,FALSE),-VLOOKUP(Q53,NP,23,FALSE))),IF(VLOOKUP(Q53,NP,24,FALSE)="","",CONCATENATE(" / ",IF(VLOOKUP(Q53,NP,12,FALSE)=1,VLOOKUP(Q53,NP,24,FALSE),-VLOOKUP(Q53,NP,24,FALSE)))),IF(VLOOKUP(Q53,NP,25,FALSE)="","",CONCATENATE(" / ",IF(VLOOKUP(Q53,NP,12,FALSE)=1,VLOOKUP(Q53,NP,25,FALSE),-VLOOKUP(Q53,NP,25,FALSE)))),IF(VLOOKUP(Q53,NP,26,FALSE)="","",CONCATENATE(" / ",IF(VLOOKUP(Q53,NP,12,FALSE)=1,VLOOKUP(Q53,NP,26,FALSE),-VLOOKUP(Q53,NP,26,FALSE)))),IF(VLOOKUP(Q53,NP,27,FALSE)="","",CONCATENATE(" / ",IF(VLOOKUP(Q53,NP,12,FALSE)=1,VLOOKUP(Q53,NP,27,FALSE),-VLOOKUP(Q53,NP,27,FALSE)))),IF(VLOOKUP(Q53,NP,28)="","",CONCATENATE(" / ",IF(VLOOKUP(Q53,NP,12)=1,VLOOKUP(Q53,NP,28),-VLOOKUP(Q53,NP,28)))),IF(VLOOKUP(Q53,NP,29)="","",CONCATENATE(" / ",IF(VLOOKUP(Q53,NP,12)=1,VLOOKUP(Q53,NP,29),-VLOOKUP(Q53,NP,29))))))</f>
        <v/>
      </c>
      <c r="C55" s="60"/>
      <c r="D55" s="60"/>
      <c r="E55" s="60"/>
      <c r="F55" s="60"/>
      <c r="G55" s="60"/>
      <c r="H55" s="60"/>
      <c r="I55" s="55"/>
      <c r="J55" s="35" t="str">
        <f>IF(Q55="","",IF(VLOOKUP(Y38,NP,12,FALSE)=0,CONCATENATE(VLOOKUP(Y38,NP,5,FALSE),"  ",VLOOKUP(Y38,NP,6,FALSE)),IF(VLOOKUP(Y38,NP,22,FALSE)=0,CONCATENATE(VLOOKUP(Y38,NP,15,FALSE),"  ",VLOOKUP(Y38,NP,16,FALSE)),"")))</f>
        <v/>
      </c>
      <c r="K55" s="35"/>
      <c r="L55" s="52"/>
      <c r="M55" s="35"/>
      <c r="N55" s="35"/>
      <c r="O55" s="52"/>
      <c r="P55" s="35"/>
      <c r="Q55" s="53" t="str">
        <f>IF(AND(VLOOKUP(Y38,NP,12,FALSE)=0,VLOOKUP(Y38,NP,22,FALSE)=0),"",IF(VLOOKUP(Y38,NP,12,FALSE)=0,VLOOKUP(Y38,NP,4,FALSE),IF(VLOOKUP(Y38,NP,22,FALSE)=0,VLOOKUP(Y38,NP,14,FALSE),"")))</f>
        <v/>
      </c>
      <c r="R55" s="94">
        <v>13</v>
      </c>
      <c r="AF55" s="120"/>
      <c r="AI55" s="92"/>
      <c r="AJ55" s="126"/>
      <c r="AK55" s="138"/>
      <c r="AL55" s="139"/>
      <c r="AM55" s="140"/>
      <c r="AN55" s="139"/>
      <c r="AO55" s="139"/>
      <c r="AP55" s="140"/>
      <c r="AQ55" s="89"/>
      <c r="AR55" s="126"/>
      <c r="AS55" s="144"/>
      <c r="AT55" s="109"/>
      <c r="AU55" s="145"/>
      <c r="AV55" s="109"/>
      <c r="AW55" s="109"/>
      <c r="AX55" s="145"/>
      <c r="AY55" s="130">
        <v>5</v>
      </c>
      <c r="AZ55" s="53" t="str">
        <f>IF(AND(VLOOKUP(AR38,NP,12,FALSE)=0,VLOOKUP(AR38,NP,22,FALSE)=0),"",IF(VLOOKUP(AR38,NP,12,FALSE)=0,VLOOKUP(AR38,NP,4,FALSE),IF(VLOOKUP(AR38,NP,22,FALSE)=0,VLOOKUP(AR38,NP,14,FALSE),"")))</f>
        <v/>
      </c>
      <c r="BA55" s="35" t="str">
        <f>IF(AZ55="","",IF(VLOOKUP(AR38,NP,12,FALSE)=0,CONCATENATE(VLOOKUP(AR38,NP,5,FALSE),"  ",VLOOKUP(AR38,NP,6,FALSE)),IF(VLOOKUP(AR38,NP,22,FALSE)=0,CONCATENATE(VLOOKUP(AR38,NP,15,FALSE),"  ",VLOOKUP(AR38,NP,16,FALSE)),"")))</f>
        <v/>
      </c>
      <c r="BB55" s="35"/>
      <c r="BC55" s="52"/>
      <c r="BD55" s="35"/>
      <c r="BE55" s="35"/>
      <c r="BF55" s="52"/>
      <c r="BG55" s="35"/>
      <c r="BH55" s="83"/>
      <c r="BI55" s="60" t="str">
        <f>IF(BH53="","",CONCATENATE(IF(VLOOKUP(AZ53,NP,23,FALSE)="","",IF(VLOOKUP(AZ53,NP,12,FALSE)=1,VLOOKUP(AZ53,NP,23,FALSE),-VLOOKUP(AZ53,NP,23,FALSE))),IF(VLOOKUP(AZ53,NP,24,FALSE)="","",CONCATENATE(" / ",IF(VLOOKUP(AZ53,NP,12,FALSE)=1,VLOOKUP(AZ53,NP,24,FALSE),-VLOOKUP(AZ53,NP,24,FALSE)))),IF(VLOOKUP(AZ53,NP,25,FALSE)="","",CONCATENATE(" / ",IF(VLOOKUP(AZ53,NP,12,FALSE)=1,VLOOKUP(AZ53,NP,25,FALSE),-VLOOKUP(AZ53,NP,25,FALSE)))),IF(VLOOKUP(AZ53,NP,26,FALSE)="","",CONCATENATE(" / ",IF(VLOOKUP(AZ53,NP,12,FALSE)=1,VLOOKUP(AZ53,NP,26,FALSE),-VLOOKUP(AZ53,NP,26,FALSE)))),IF(VLOOKUP(AZ53,NP,27,FALSE)="","",CONCATENATE(" / ",IF(VLOOKUP(AZ53,NP,12,FALSE)=1,VLOOKUP(AZ53,NP,27,FALSE),-VLOOKUP(AZ53,NP,27,FALSE)))),IF(VLOOKUP(AZ53,NP,28)="","",CONCATENATE(" / ",IF(VLOOKUP(AZ53,NP,12)=1,VLOOKUP(AZ53,NP,28),-VLOOKUP(AZ53,NP,28)))),IF(VLOOKUP(AZ53,NP,29)="","",CONCATENATE(" / ",IF(VLOOKUP(AZ53,NP,12)=1,VLOOKUP(AZ53,NP,29),-VLOOKUP(AZ53,NP,29))))))</f>
        <v/>
      </c>
      <c r="BJ55" s="60"/>
      <c r="BK55" s="60"/>
      <c r="BL55" s="60"/>
      <c r="BM55" s="60"/>
      <c r="BN55" s="60"/>
      <c r="BO55" s="60"/>
      <c r="BP55" s="195"/>
      <c r="BU55" s="37"/>
    </row>
    <row r="56" spans="1:73" ht="12" customHeight="1" x14ac:dyDescent="0.25">
      <c r="J56" s="56" t="str">
        <f>IF(Q55="","",IF(VLOOKUP(Y38,NP,12,FALSE)=0,CONCATENATE(VLOOKUP(Y38,NP,8,FALSE)," pts - ",VLOOKUP(Y38,NP,11,FALSE)),IF(VLOOKUP(Y38,NP,22,FALSE)=0,CONCATENATE(VLOOKUP(Y38,NP,18,FALSE)," pts - ",VLOOKUP(Y38,NP,21,FALSE)),"")))</f>
        <v/>
      </c>
      <c r="K56" s="56"/>
      <c r="L56" s="57"/>
      <c r="M56" s="56"/>
      <c r="N56" s="56"/>
      <c r="O56" s="57"/>
      <c r="P56" s="56"/>
      <c r="AF56" s="120"/>
      <c r="AI56" s="89"/>
      <c r="AJ56" s="126"/>
      <c r="AK56" s="146"/>
      <c r="AL56" s="140"/>
      <c r="AM56" s="140"/>
      <c r="AN56" s="140"/>
      <c r="AO56" s="140"/>
      <c r="AP56" s="140"/>
      <c r="AQ56" s="89"/>
      <c r="AR56" s="126"/>
      <c r="AS56" s="59"/>
      <c r="AT56" s="59"/>
      <c r="AU56" s="90"/>
      <c r="AV56" s="59"/>
      <c r="AW56" s="59"/>
      <c r="AX56" s="90"/>
      <c r="AY56" s="92"/>
      <c r="AZ56" s="58"/>
      <c r="BA56" s="56" t="str">
        <f>IF(AZ55="","",IF(VLOOKUP(AR38,NP,12,FALSE)=0,CONCATENATE(VLOOKUP(AR38,NP,8,FALSE)," pts - ",VLOOKUP(AR38,NP,11,FALSE)),IF(VLOOKUP(AR38,NP,22,FALSE)=0,CONCATENATE(VLOOKUP(AR38,NP,18,FALSE)," pts - ",VLOOKUP(AR38,NP,21,FALSE)),"")))</f>
        <v/>
      </c>
      <c r="BB56" s="56"/>
      <c r="BC56" s="57"/>
      <c r="BD56" s="56"/>
      <c r="BE56" s="56"/>
      <c r="BF56" s="57"/>
      <c r="BG56" s="56"/>
      <c r="BH56" s="86"/>
      <c r="BI56" s="59"/>
      <c r="BJ56" s="59"/>
      <c r="BK56" s="59"/>
      <c r="BL56" s="59"/>
      <c r="BM56" s="59"/>
      <c r="BN56" s="59"/>
      <c r="BO56" s="58"/>
      <c r="BP56" s="194"/>
      <c r="BU56" s="37"/>
    </row>
    <row r="57" spans="1:73" ht="12" customHeight="1" x14ac:dyDescent="0.35">
      <c r="A57" s="97" t="s">
        <v>56</v>
      </c>
      <c r="B57" s="35" t="str">
        <f>IF(I57="","",IF(VLOOKUP(Q53,NP,12,FALSE)=0,CONCATENATE(VLOOKUP(Q53,NP,5,FALSE),"  ",VLOOKUP(Q53,NP,6,FALSE)),IF(VLOOKUP(Q53,NP,22,FALSE)=0,CONCATENATE(VLOOKUP(Q53,NP,15,FALSE),"  ",VLOOKUP(Q53,NP,16,FALSE)),"")))</f>
        <v/>
      </c>
      <c r="C57" s="35"/>
      <c r="D57" s="35"/>
      <c r="E57" s="35"/>
      <c r="F57" s="35"/>
      <c r="G57" s="35"/>
      <c r="H57" s="35"/>
      <c r="I57" s="53" t="str">
        <f>IF(AND(VLOOKUP(Q53,NP,12,FALSE)=0,VLOOKUP(Q53,NP,22,FALSE)=0),"",IF(VLOOKUP(Q53,NP,12,FALSE)=0,VLOOKUP(Q53,NP,4,FALSE),IF(VLOOKUP(Q53,NP,22,FALSE)=0,VLOOKUP(Q53,NP,14,FALSE),"")))</f>
        <v/>
      </c>
      <c r="J57" s="103"/>
      <c r="K57" s="103"/>
      <c r="L57" s="104"/>
      <c r="M57" s="103"/>
      <c r="N57" s="103"/>
      <c r="O57" s="104"/>
      <c r="P57" s="105"/>
      <c r="R57" s="67"/>
      <c r="S57" s="67"/>
      <c r="T57" s="67"/>
      <c r="U57" s="58"/>
      <c r="V57" s="89"/>
      <c r="AF57" s="120"/>
      <c r="AI57" s="92"/>
      <c r="AJ57" s="126"/>
      <c r="AK57" s="121"/>
      <c r="AL57" s="92"/>
      <c r="AM57" s="100"/>
      <c r="AN57" s="92"/>
      <c r="AO57" s="92"/>
      <c r="AP57" s="100"/>
      <c r="AQ57" s="89"/>
      <c r="AR57" s="126"/>
      <c r="AS57" s="59"/>
      <c r="AT57" s="59"/>
      <c r="AU57" s="90"/>
      <c r="AV57" s="59"/>
      <c r="AW57" s="59"/>
      <c r="AX57" s="90"/>
      <c r="AY57" s="92"/>
      <c r="AZ57" s="65"/>
      <c r="BA57" s="106"/>
      <c r="BB57" s="107"/>
      <c r="BC57" s="108"/>
      <c r="BD57" s="107"/>
      <c r="BE57" s="107"/>
      <c r="BF57" s="108"/>
      <c r="BG57" s="109"/>
      <c r="BH57" s="53" t="str">
        <f>IF(AND(VLOOKUP(AZ53,NP,12,FALSE)=0,VLOOKUP(AZ53,NP,22,FALSE)=0),"",IF(VLOOKUP(AZ53,NP,12,FALSE)=0,VLOOKUP(AZ53,NP,4,FALSE),IF(VLOOKUP(AZ53,NP,22,FALSE)=0,VLOOKUP(AZ53,NP,14,FALSE),"")))</f>
        <v/>
      </c>
      <c r="BI57" s="35" t="str">
        <f>IF(BH57="","",IF(VLOOKUP(AZ53,NP,12,FALSE)=0,CONCATENATE(VLOOKUP(AZ53,NP,5,FALSE),"  ",VLOOKUP(AZ53,NP,6,FALSE)),IF(VLOOKUP(AZ53,NP,22,FALSE)=0,CONCATENATE(VLOOKUP(AZ53,NP,15,FALSE),"  ",VLOOKUP(AZ53,NP,16,FALSE)),"")))</f>
        <v/>
      </c>
      <c r="BJ57" s="35"/>
      <c r="BK57" s="35"/>
      <c r="BL57" s="35"/>
      <c r="BM57" s="35"/>
      <c r="BN57" s="35"/>
      <c r="BO57" s="35"/>
      <c r="BP57" s="192">
        <f>BP53+1</f>
        <v>4</v>
      </c>
      <c r="BQ57" s="187" t="s">
        <v>91</v>
      </c>
      <c r="BU57" s="37"/>
    </row>
    <row r="58" spans="1:73" ht="12" customHeight="1" x14ac:dyDescent="0.25">
      <c r="A58" s="147"/>
      <c r="B58" s="60" t="str">
        <f>IF(I57="","",IF(VLOOKUP(Q53,NP,12,FALSE)=0,CONCATENATE(VLOOKUP(Q53,NP,8,FALSE)," pts - ",VLOOKUP(Q53,NP,11,FALSE)),IF(VLOOKUP(Q53,NP,22,FALSE)=0,CONCATENATE(VLOOKUP(Q53,NP,18,FALSE)," pts - ",VLOOKUP(Q53,NP,21,FALSE)),"")))</f>
        <v/>
      </c>
      <c r="C58" s="60"/>
      <c r="D58" s="60"/>
      <c r="E58" s="60"/>
      <c r="F58" s="60"/>
      <c r="G58" s="60"/>
      <c r="H58" s="60"/>
      <c r="L58" s="67"/>
      <c r="M58" s="59"/>
      <c r="U58" s="148"/>
      <c r="V58" s="89"/>
      <c r="AF58" s="120"/>
      <c r="AI58" s="89"/>
      <c r="AJ58" s="126"/>
      <c r="AK58" s="121"/>
      <c r="AL58" s="92"/>
      <c r="AM58" s="100"/>
      <c r="AN58" s="92"/>
      <c r="AO58" s="92"/>
      <c r="AP58" s="100"/>
      <c r="AQ58" s="89"/>
      <c r="AR58" s="126"/>
      <c r="AS58" s="59"/>
      <c r="AT58" s="59"/>
      <c r="AU58" s="90"/>
      <c r="AV58" s="59"/>
      <c r="AW58" s="59"/>
      <c r="AX58" s="90"/>
      <c r="AY58" s="92"/>
      <c r="AZ58" s="65"/>
      <c r="BA58" s="33"/>
      <c r="BB58" s="33"/>
      <c r="BC58" s="51"/>
      <c r="BD58" s="33"/>
      <c r="BE58" s="33"/>
      <c r="BF58" s="51"/>
      <c r="BG58" s="59"/>
      <c r="BH58" s="58"/>
      <c r="BI58" s="60" t="str">
        <f>IF(BH57="","",IF(VLOOKUP(AZ53,NP,12,FALSE)=0,CONCATENATE(VLOOKUP(AZ53,NP,8,FALSE)," pts - ",VLOOKUP(AZ53,NP,11,FALSE)),IF(VLOOKUP(AZ53,NP,22,FALSE)=0,CONCATENATE(VLOOKUP(AZ53,NP,18,FALSE)," pts - ",VLOOKUP(AZ53,NP,21,FALSE)),"")))</f>
        <v/>
      </c>
      <c r="BJ58" s="60"/>
      <c r="BK58" s="60"/>
      <c r="BL58" s="60"/>
      <c r="BM58" s="60"/>
      <c r="BN58" s="60"/>
      <c r="BO58" s="60"/>
      <c r="BP58" s="195"/>
      <c r="BU58" s="37"/>
    </row>
    <row r="59" spans="1:73" ht="12" customHeight="1" x14ac:dyDescent="0.25">
      <c r="A59" s="147"/>
      <c r="B59" s="149"/>
      <c r="C59" s="149"/>
      <c r="D59" s="149"/>
      <c r="E59" s="148"/>
      <c r="U59" s="148"/>
      <c r="V59" s="89"/>
      <c r="AF59" s="120"/>
      <c r="AI59" s="89"/>
      <c r="AJ59" s="135"/>
      <c r="AK59" s="136"/>
      <c r="AL59" s="137"/>
      <c r="AM59" s="133"/>
      <c r="AN59" s="137"/>
      <c r="AO59" s="137"/>
      <c r="AP59" s="133"/>
      <c r="AQ59" s="92"/>
      <c r="AR59" s="126"/>
      <c r="AS59" s="59"/>
      <c r="AT59" s="139"/>
      <c r="AU59" s="140"/>
      <c r="AV59" s="139"/>
      <c r="AW59" s="139"/>
      <c r="AX59" s="140"/>
      <c r="AY59" s="92"/>
      <c r="AZ59" s="65"/>
      <c r="BU59" s="37"/>
    </row>
    <row r="60" spans="1:73" ht="12" customHeight="1" x14ac:dyDescent="0.25">
      <c r="A60" s="147"/>
      <c r="B60" s="149"/>
      <c r="C60" s="149"/>
      <c r="D60" s="149"/>
      <c r="E60" s="148"/>
      <c r="F60" s="65"/>
      <c r="G60" s="67"/>
      <c r="H60" s="67"/>
      <c r="I60" s="67"/>
      <c r="J60" s="110"/>
      <c r="K60" s="111"/>
      <c r="L60" s="111"/>
      <c r="M60" s="111"/>
      <c r="N60" s="111"/>
      <c r="O60" s="111"/>
      <c r="P60" s="111"/>
      <c r="Q60" s="112"/>
      <c r="R60" s="110"/>
      <c r="S60" s="111"/>
      <c r="T60" s="111"/>
      <c r="U60" s="111"/>
      <c r="V60" s="111"/>
      <c r="W60" s="111"/>
      <c r="X60" s="111"/>
      <c r="Y60" s="112"/>
      <c r="AF60" s="120"/>
      <c r="AI60" s="89"/>
      <c r="AJ60" s="126"/>
      <c r="AK60" s="123"/>
      <c r="AL60" s="124"/>
      <c r="AM60" s="125"/>
      <c r="AN60" s="124"/>
      <c r="AO60" s="124"/>
      <c r="AP60" s="125"/>
      <c r="AQ60" s="92"/>
      <c r="AR60" s="110"/>
      <c r="AS60" s="111"/>
      <c r="AT60" s="111"/>
      <c r="AU60" s="111"/>
      <c r="AV60" s="111"/>
      <c r="AW60" s="111"/>
      <c r="AX60" s="111"/>
      <c r="AY60" s="112"/>
      <c r="AZ60" s="110"/>
      <c r="BA60" s="111"/>
      <c r="BB60" s="111"/>
      <c r="BC60" s="111"/>
      <c r="BD60" s="111"/>
      <c r="BE60" s="111"/>
      <c r="BF60" s="111"/>
      <c r="BG60" s="112"/>
      <c r="BU60" s="37"/>
    </row>
    <row r="61" spans="1:73" ht="12" customHeight="1" x14ac:dyDescent="0.35">
      <c r="A61" s="147"/>
      <c r="B61" s="149"/>
      <c r="C61" s="149"/>
      <c r="D61" s="149"/>
      <c r="E61" s="148"/>
      <c r="F61" s="65"/>
      <c r="G61" s="67"/>
      <c r="H61" s="67"/>
      <c r="I61" s="67"/>
      <c r="J61" s="116"/>
      <c r="K61" s="116"/>
      <c r="L61" s="116"/>
      <c r="M61" s="116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AF61" s="120"/>
      <c r="AI61" s="89"/>
      <c r="AJ61" s="126"/>
      <c r="AK61" s="123"/>
      <c r="AL61" s="124"/>
      <c r="AM61" s="125"/>
      <c r="AN61" s="124"/>
      <c r="AO61" s="124"/>
      <c r="AP61" s="125"/>
      <c r="AQ61" s="92"/>
      <c r="AR61" s="116"/>
      <c r="AS61" s="116"/>
      <c r="AT61" s="116"/>
      <c r="AU61" s="116"/>
      <c r="AV61" s="116"/>
      <c r="AW61" s="116"/>
      <c r="AX61" s="116"/>
      <c r="AY61" s="116"/>
      <c r="AZ61" s="116"/>
      <c r="BA61" s="116"/>
      <c r="BB61" s="116"/>
      <c r="BC61" s="116"/>
      <c r="BD61" s="116"/>
      <c r="BE61" s="116"/>
      <c r="BF61" s="116"/>
      <c r="BG61" s="116"/>
      <c r="BU61" s="37"/>
    </row>
    <row r="62" spans="1:73" ht="12" customHeight="1" x14ac:dyDescent="0.25">
      <c r="A62" s="147"/>
      <c r="B62" s="149"/>
      <c r="C62" s="149"/>
      <c r="D62" s="149"/>
      <c r="E62" s="148"/>
      <c r="F62" s="65"/>
      <c r="G62" s="67"/>
      <c r="H62" s="67"/>
      <c r="I62" s="67"/>
      <c r="J62" s="45" t="s">
        <v>51</v>
      </c>
      <c r="K62" s="45"/>
      <c r="L62" s="45"/>
      <c r="M62" s="45"/>
      <c r="N62" s="45"/>
      <c r="O62" s="45"/>
      <c r="P62" s="45"/>
      <c r="Q62" s="45"/>
      <c r="R62" s="45" t="s">
        <v>50</v>
      </c>
      <c r="S62" s="45"/>
      <c r="T62" s="45"/>
      <c r="U62" s="45"/>
      <c r="V62" s="45"/>
      <c r="W62" s="45"/>
      <c r="X62" s="45"/>
      <c r="Y62" s="45"/>
      <c r="AF62" s="120"/>
      <c r="AI62" s="89"/>
      <c r="AJ62" s="89"/>
      <c r="AK62" s="117"/>
      <c r="AL62" s="58"/>
      <c r="AM62" s="118"/>
      <c r="AN62" s="58"/>
      <c r="AO62" s="58"/>
      <c r="AP62" s="118"/>
      <c r="AQ62" s="59"/>
      <c r="AR62" s="45" t="s">
        <v>5</v>
      </c>
      <c r="AS62" s="45"/>
      <c r="AT62" s="45"/>
      <c r="AU62" s="45"/>
      <c r="AV62" s="45"/>
      <c r="AW62" s="45"/>
      <c r="AX62" s="45"/>
      <c r="AY62" s="45"/>
      <c r="AZ62" s="45" t="s">
        <v>6</v>
      </c>
      <c r="BA62" s="45"/>
      <c r="BB62" s="45"/>
      <c r="BC62" s="45"/>
      <c r="BD62" s="45"/>
      <c r="BE62" s="45"/>
      <c r="BF62" s="45"/>
      <c r="BG62" s="45"/>
      <c r="BH62" s="59"/>
      <c r="BI62" s="59"/>
      <c r="BJ62" s="59"/>
      <c r="BK62" s="59"/>
      <c r="BL62" s="59"/>
      <c r="BM62" s="59"/>
      <c r="BN62" s="59"/>
      <c r="BO62" s="59"/>
      <c r="BP62" s="195"/>
      <c r="BQ62" s="188"/>
      <c r="BR62" s="59"/>
      <c r="BS62" s="59"/>
      <c r="BT62" s="59"/>
      <c r="BU62" s="122"/>
    </row>
    <row r="63" spans="1:73" ht="12" customHeight="1" x14ac:dyDescent="0.35">
      <c r="A63" s="147"/>
      <c r="B63" s="149"/>
      <c r="C63" s="149"/>
      <c r="D63" s="149"/>
      <c r="E63" s="148"/>
      <c r="F63" s="65"/>
      <c r="G63" s="67"/>
      <c r="H63" s="67"/>
      <c r="I63" s="67"/>
      <c r="J63" s="67"/>
      <c r="K63" s="67"/>
      <c r="L63" s="67"/>
      <c r="M63" s="148"/>
      <c r="AF63" s="120"/>
      <c r="AI63" s="92"/>
      <c r="AJ63" s="89"/>
      <c r="AK63" s="150"/>
      <c r="AL63" s="149"/>
      <c r="AM63" s="151"/>
      <c r="AN63" s="149"/>
      <c r="AO63" s="149"/>
      <c r="AP63" s="151"/>
      <c r="AQ63" s="148"/>
      <c r="AR63" s="65"/>
      <c r="AS63" s="67"/>
      <c r="AT63" s="67"/>
      <c r="AU63" s="67"/>
      <c r="AV63" s="67"/>
      <c r="AW63" s="67"/>
      <c r="AX63" s="67"/>
      <c r="AY63" s="148"/>
      <c r="AZ63" s="152"/>
      <c r="BA63" s="148"/>
      <c r="BB63" s="148"/>
      <c r="BC63" s="153"/>
      <c r="BD63" s="148"/>
      <c r="BE63" s="148"/>
      <c r="BF63" s="153"/>
      <c r="BG63" s="148"/>
      <c r="BH63" s="152"/>
      <c r="BI63" s="148"/>
      <c r="BJ63" s="148"/>
      <c r="BK63" s="148"/>
      <c r="BL63" s="148"/>
      <c r="BM63" s="148"/>
      <c r="BN63" s="148"/>
      <c r="BO63" s="148"/>
      <c r="BP63" s="195"/>
      <c r="BQ63" s="188"/>
      <c r="BR63" s="59"/>
      <c r="BS63" s="59"/>
      <c r="BT63" s="59"/>
      <c r="BU63" s="122"/>
    </row>
    <row r="64" spans="1:73" ht="12" customHeight="1" x14ac:dyDescent="0.35">
      <c r="A64" s="147"/>
      <c r="B64" s="149"/>
      <c r="C64" s="149"/>
      <c r="D64" s="149"/>
      <c r="E64" s="148"/>
      <c r="F64" s="65"/>
      <c r="G64" s="67"/>
      <c r="H64" s="67"/>
      <c r="I64" s="67"/>
      <c r="J64" s="67"/>
      <c r="K64" s="67"/>
      <c r="L64" s="67"/>
      <c r="M64" s="148"/>
      <c r="R64" s="35" t="str">
        <f>IF(Y64="","",IF(VLOOKUP(AG8,NP,12,FALSE)=0,CONCATENATE(VLOOKUP(AG8,NP,5,FALSE),"  ",VLOOKUP(AG8,NP,6,FALSE)),IF(VLOOKUP(AG8,NP,22,FALSE)=0,CONCATENATE(VLOOKUP(AG8,NP,15,FALSE),"  ",VLOOKUP(AG8,NP,16,FALSE)),"")))</f>
        <v/>
      </c>
      <c r="S64" s="35"/>
      <c r="T64" s="52"/>
      <c r="U64" s="35"/>
      <c r="V64" s="35"/>
      <c r="W64" s="52"/>
      <c r="X64" s="35"/>
      <c r="Y64" s="53" t="str">
        <f>IF(AND(VLOOKUP(AG8,NP,12,FALSE)=0,VLOOKUP(AG8,NP,22,FALSE)=0),"",IF(VLOOKUP(AG8,NP,12,FALSE)=0,VLOOKUP(AG8,NP,4,FALSE),IF(VLOOKUP(AG8,NP,22,FALSE)=0,VLOOKUP(AG8,NP,14,FALSE),"")))</f>
        <v/>
      </c>
      <c r="Z64" s="94">
        <v>10</v>
      </c>
      <c r="AA64" s="103"/>
      <c r="AB64" s="104"/>
      <c r="AC64" s="103"/>
      <c r="AD64" s="103"/>
      <c r="AE64" s="104"/>
      <c r="AF64" s="105"/>
      <c r="AI64" s="89"/>
      <c r="AJ64" s="89"/>
      <c r="AK64" s="154"/>
      <c r="AL64" s="103"/>
      <c r="AM64" s="104"/>
      <c r="AN64" s="103"/>
      <c r="AO64" s="103"/>
      <c r="AP64" s="104"/>
      <c r="AQ64" s="130">
        <v>2</v>
      </c>
      <c r="AR64" s="53" t="str">
        <f>IF(AND(VLOOKUP(AJ8,NP,12,FALSE)=0,VLOOKUP(AJ8,NP,22,FALSE)=0),"",IF(VLOOKUP(AJ8,NP,12,FALSE)=0,VLOOKUP(AJ8,NP,4,FALSE),IF(VLOOKUP(AJ8,NP,22,FALSE)=0,VLOOKUP(AJ8,NP,14,FALSE),"")))</f>
        <v/>
      </c>
      <c r="AS64" s="35" t="str">
        <f>IF(AR64="","",IF(VLOOKUP(AJ8,NP,12,FALSE)=0,CONCATENATE(VLOOKUP(AJ8,NP,5,FALSE),"  ",VLOOKUP(AJ8,NP,6,FALSE)),IF(VLOOKUP(AJ8,NP,22,FALSE)=0,CONCATENATE(VLOOKUP(AJ8,NP,15,FALSE),"  ",VLOOKUP(AJ8,NP,16,FALSE)),"")))</f>
        <v/>
      </c>
      <c r="AT64" s="35"/>
      <c r="AU64" s="52"/>
      <c r="AV64" s="35"/>
      <c r="AW64" s="35"/>
      <c r="AX64" s="52"/>
      <c r="AY64" s="35"/>
      <c r="AZ64" s="65"/>
      <c r="BA64" s="59"/>
      <c r="BB64" s="59"/>
      <c r="BC64" s="90"/>
      <c r="BD64" s="59"/>
      <c r="BE64" s="59"/>
      <c r="BF64" s="90"/>
      <c r="BG64" s="59"/>
      <c r="BH64" s="65"/>
      <c r="BI64" s="59"/>
      <c r="BJ64" s="59"/>
      <c r="BK64" s="59"/>
      <c r="BL64" s="59"/>
      <c r="BM64" s="59"/>
      <c r="BN64" s="59"/>
      <c r="BO64" s="59"/>
      <c r="BP64" s="195"/>
      <c r="BQ64" s="188"/>
      <c r="BR64" s="59"/>
      <c r="BS64" s="59"/>
      <c r="BT64" s="59"/>
      <c r="BU64" s="122"/>
    </row>
    <row r="65" spans="1:73" ht="12" customHeight="1" x14ac:dyDescent="0.35">
      <c r="A65" s="147"/>
      <c r="B65" s="149"/>
      <c r="C65" s="149"/>
      <c r="D65" s="149"/>
      <c r="E65" s="148"/>
      <c r="F65" s="65"/>
      <c r="G65" s="67"/>
      <c r="H65" s="67"/>
      <c r="I65" s="67"/>
      <c r="J65" s="67"/>
      <c r="K65" s="67"/>
      <c r="L65" s="67"/>
      <c r="M65" s="148"/>
      <c r="Q65" s="62">
        <v>11</v>
      </c>
      <c r="R65" s="60" t="str">
        <f>IF(Y64="","",IF(VLOOKUP(AG8,NP,12,FALSE)=0,CONCATENATE(VLOOKUP(AG8,NP,8,FALSE)," pts - ",VLOOKUP(AG8,NP,11,FALSE)),IF(VLOOKUP(AG8,NP,22,FALSE)=0,CONCATENATE(VLOOKUP(AG8,NP,18,FALSE)," pts - ",VLOOKUP(AG8,NP,21,FALSE)),"")))</f>
        <v/>
      </c>
      <c r="S65" s="60"/>
      <c r="T65" s="47"/>
      <c r="U65" s="60"/>
      <c r="V65" s="60"/>
      <c r="W65" s="47"/>
      <c r="X65" s="60"/>
      <c r="AF65" s="155"/>
      <c r="AI65" s="89"/>
      <c r="AJ65" s="135"/>
      <c r="AK65" s="150"/>
      <c r="AL65" s="149"/>
      <c r="AM65" s="151"/>
      <c r="AN65" s="149"/>
      <c r="AO65" s="149"/>
      <c r="AP65" s="151"/>
      <c r="AQ65" s="148"/>
      <c r="AR65" s="58"/>
      <c r="AS65" s="56" t="str">
        <f>IF(AR64="","",IF(VLOOKUP(AJ8,NP,12,FALSE)=0,CONCATENATE(VLOOKUP(AJ8,NP,8,FALSE)," pts - ",VLOOKUP(AJ8,NP,11,FALSE)),IF(VLOOKUP(AJ8,NP,22,FALSE)=0,CONCATENATE(VLOOKUP(AJ8,NP,18,FALSE)," pts - ",VLOOKUP(AJ8,NP,21,FALSE)),"")))</f>
        <v/>
      </c>
      <c r="AT65" s="56"/>
      <c r="AU65" s="57"/>
      <c r="AV65" s="56"/>
      <c r="AW65" s="56"/>
      <c r="AX65" s="57"/>
      <c r="AY65" s="134"/>
      <c r="AZ65" s="68">
        <v>3</v>
      </c>
      <c r="BA65" s="2"/>
      <c r="BB65" s="4"/>
      <c r="BC65" s="27"/>
      <c r="BD65" s="4"/>
      <c r="BE65" s="4"/>
      <c r="BF65" s="27"/>
      <c r="BG65" s="79"/>
      <c r="BH65" s="65"/>
      <c r="BI65" s="59"/>
      <c r="BJ65" s="59"/>
      <c r="BK65" s="59"/>
      <c r="BL65" s="59"/>
      <c r="BM65" s="59"/>
      <c r="BN65" s="59"/>
      <c r="BO65" s="59"/>
      <c r="BP65" s="195"/>
      <c r="BQ65" s="188"/>
      <c r="BR65" s="59"/>
      <c r="BS65" s="59"/>
      <c r="BT65" s="59"/>
      <c r="BU65" s="122"/>
    </row>
    <row r="66" spans="1:73" ht="12" customHeight="1" x14ac:dyDescent="0.35">
      <c r="A66" s="147"/>
      <c r="B66" s="149"/>
      <c r="C66" s="149"/>
      <c r="D66" s="149"/>
      <c r="E66" s="148"/>
      <c r="F66" s="65"/>
      <c r="G66" s="67"/>
      <c r="H66" s="67"/>
      <c r="I66" s="67"/>
      <c r="J66" s="35" t="str">
        <f>IF(Q66="","",CONCATENATE(VLOOKUP(Q69,NP,5,FALSE),"  ",VLOOKUP(Q69,NP,6,FALSE)))</f>
        <v/>
      </c>
      <c r="K66" s="35"/>
      <c r="L66" s="52"/>
      <c r="M66" s="35"/>
      <c r="N66" s="35"/>
      <c r="O66" s="52"/>
      <c r="P66" s="35"/>
      <c r="Q66" s="69" t="str">
        <f>IF(VLOOKUP(Q69,NP,4,FALSE)=0,"",VLOOKUP(Q69,NP,4,FALSE))</f>
        <v/>
      </c>
      <c r="R66" s="70" t="s">
        <v>45</v>
      </c>
      <c r="S66" s="70"/>
      <c r="T66" s="71" t="str">
        <f>IF(VLOOKUP(Y66,NP,32,FALSE)="","",IF(VLOOKUP(Y66,NP,32,FALSE)=0,"",VLOOKUP(Y66,NP,32,FALSE)))</f>
        <v/>
      </c>
      <c r="U66" s="72" t="str">
        <f>IF(VLOOKUP(Y66,NP,33,FALSE)="","",IF(VLOOKUP(Y66,NP,34,FALSE)=2,"",VLOOKUP(Y66,NP,34,FALSE)))</f>
        <v/>
      </c>
      <c r="V66" s="72"/>
      <c r="W66" s="73" t="str">
        <f>IF(VLOOKUP(Y66,NP,33,FALSE)="","",IF(VLOOKUP(Y66,NP,33,FALSE)=0,"",VLOOKUP(Y66,NP,33,FALSE)))</f>
        <v xml:space="preserve"> </v>
      </c>
      <c r="X66" s="74"/>
      <c r="Y66" s="76">
        <v>19</v>
      </c>
      <c r="AF66" s="120"/>
      <c r="AI66" s="89"/>
      <c r="AJ66" s="92"/>
      <c r="AK66" s="150"/>
      <c r="AL66" s="149"/>
      <c r="AM66" s="151"/>
      <c r="AN66" s="149"/>
      <c r="AO66" s="149"/>
      <c r="AP66" s="151"/>
      <c r="AQ66" s="148"/>
      <c r="AR66" s="76">
        <v>15</v>
      </c>
      <c r="AS66" s="70" t="s">
        <v>45</v>
      </c>
      <c r="AT66" s="70"/>
      <c r="AU66" s="71" t="str">
        <f>IF(VLOOKUP(AR66,NP,32,FALSE)="","",IF(VLOOKUP(AR66,NP,32,FALSE)=0,"",VLOOKUP(AR66,NP,32,FALSE)))</f>
        <v/>
      </c>
      <c r="AV66" s="72" t="str">
        <f>IF(VLOOKUP(AR66,NP,33,FALSE)="","",IF(VLOOKUP(AR66,NP,34,FALSE)=2,"",VLOOKUP(AR66,NP,34,FALSE)))</f>
        <v/>
      </c>
      <c r="AW66" s="72"/>
      <c r="AX66" s="73" t="str">
        <f>IF(VLOOKUP(AR66,NP,33,FALSE)="","",IF(VLOOKUP(AR66,NP,33,FALSE)=0,"",VLOOKUP(AR66,NP,33,FALSE)))</f>
        <v xml:space="preserve"> </v>
      </c>
      <c r="AY66" s="74"/>
      <c r="AZ66" s="77" t="str">
        <f>IF(VLOOKUP(AZ69,NP,4,FALSE)=0,"",VLOOKUP(AZ69,NP,4,FALSE))</f>
        <v/>
      </c>
      <c r="BA66" s="35" t="str">
        <f>IF(AZ66="","",CONCATENATE(VLOOKUP(AZ69,NP,5,FALSE),"  ",VLOOKUP(AZ69,NP,6,FALSE)))</f>
        <v/>
      </c>
      <c r="BB66" s="35"/>
      <c r="BC66" s="52"/>
      <c r="BD66" s="35"/>
      <c r="BE66" s="35"/>
      <c r="BF66" s="52"/>
      <c r="BG66" s="35"/>
      <c r="BH66" s="65"/>
      <c r="BI66" s="59"/>
      <c r="BJ66" s="59"/>
      <c r="BK66" s="59"/>
      <c r="BL66" s="59"/>
      <c r="BM66" s="59"/>
      <c r="BN66" s="59"/>
      <c r="BO66" s="59"/>
      <c r="BP66" s="195"/>
      <c r="BQ66" s="188"/>
      <c r="BR66" s="59"/>
      <c r="BS66" s="59"/>
      <c r="BT66" s="59"/>
      <c r="BU66" s="122"/>
    </row>
    <row r="67" spans="1:73" ht="12" customHeight="1" x14ac:dyDescent="0.35">
      <c r="A67" s="147"/>
      <c r="B67" s="149"/>
      <c r="C67" s="149"/>
      <c r="D67" s="149"/>
      <c r="E67" s="148"/>
      <c r="F67" s="65"/>
      <c r="G67" s="67"/>
      <c r="H67" s="67"/>
      <c r="I67" s="156"/>
      <c r="J67" s="60" t="str">
        <f>IF(Q66="","",CONCATENATE(VLOOKUP(Q69,NP,8,FALSE)," pts - ",VLOOKUP(Q69,NP,11,FALSE)))</f>
        <v/>
      </c>
      <c r="K67" s="60"/>
      <c r="L67" s="47"/>
      <c r="M67" s="60"/>
      <c r="N67" s="60"/>
      <c r="O67" s="47"/>
      <c r="P67" s="60"/>
      <c r="Q67" s="55"/>
      <c r="AF67" s="120"/>
      <c r="AI67" s="92"/>
      <c r="AJ67" s="126"/>
      <c r="AK67" s="150"/>
      <c r="AL67" s="149"/>
      <c r="AM67" s="151"/>
      <c r="AN67" s="149"/>
      <c r="AO67" s="149"/>
      <c r="AP67" s="151"/>
      <c r="AQ67" s="148"/>
      <c r="AR67" s="59"/>
      <c r="AS67" s="59"/>
      <c r="AT67" s="59"/>
      <c r="AU67" s="90"/>
      <c r="AV67" s="59"/>
      <c r="AW67" s="59"/>
      <c r="AX67" s="90"/>
      <c r="AY67" s="58"/>
      <c r="AZ67" s="80"/>
      <c r="BA67" s="56" t="str">
        <f>IF(AZ66="","",CONCATENATE(VLOOKUP(AZ69,NP,8,FALSE)," pts - ",VLOOKUP(AZ69,NP,11,FALSE)))</f>
        <v/>
      </c>
      <c r="BB67" s="56"/>
      <c r="BC67" s="57"/>
      <c r="BD67" s="56"/>
      <c r="BE67" s="56"/>
      <c r="BF67" s="57"/>
      <c r="BG67" s="134"/>
      <c r="BH67" s="83"/>
      <c r="BI67" s="59"/>
      <c r="BJ67" s="59"/>
      <c r="BK67" s="59"/>
      <c r="BL67" s="59"/>
      <c r="BM67" s="59"/>
      <c r="BN67" s="59"/>
      <c r="BO67" s="59"/>
      <c r="BP67" s="196"/>
      <c r="BQ67" s="188"/>
      <c r="BR67" s="59"/>
      <c r="BS67" s="59"/>
      <c r="BT67" s="59"/>
      <c r="BU67" s="122"/>
    </row>
    <row r="68" spans="1:73" ht="12" customHeight="1" x14ac:dyDescent="0.35">
      <c r="A68" s="147"/>
      <c r="B68" s="149"/>
      <c r="C68" s="149"/>
      <c r="D68" s="149"/>
      <c r="E68" s="148"/>
      <c r="F68" s="65"/>
      <c r="G68" s="67"/>
      <c r="H68" s="67"/>
      <c r="I68" s="156"/>
      <c r="J68" s="60" t="str">
        <f>IF(Q66="","",CONCATENATE(IF(VLOOKUP(Y66,NP,23,FALSE)="","",IF(VLOOKUP(Y66,NP,12,FALSE)=1,VLOOKUP(Y66,NP,23,FALSE),-VLOOKUP(Y66,NP,23,FALSE))),IF(VLOOKUP(Y66,NP,24,FALSE)="","",CONCATENATE(" / ",IF(VLOOKUP(Y66,NP,12,FALSE)=1,VLOOKUP(Y66,NP,24,FALSE),-VLOOKUP(Y66,NP,24,FALSE)))),IF(VLOOKUP(Y66,NP,25,FALSE)="","",CONCATENATE(" / ",IF(VLOOKUP(Y66,NP,12,FALSE)=1,VLOOKUP(Y66,NP,25,FALSE),-VLOOKUP(Y66,NP,25,FALSE)))),IF(VLOOKUP(Y66,NP,26,FALSE)="","",CONCATENATE(" / ",IF(VLOOKUP(Y66,NP,12,FALSE)=1,VLOOKUP(Y66,NP,26,FALSE),-VLOOKUP(Y66,NP,26,FALSE)))),IF(VLOOKUP(Y66,NP,27,FALSE)="","",CONCATENATE(" / ",IF(VLOOKUP(Y66,NP,12,FALSE)=1,VLOOKUP(Y66,NP,27,FALSE),-VLOOKUP(Y66,NP,27,FALSE)))),IF(VLOOKUP(Y66,NP,28)="","",CONCATENATE(" / ",IF(VLOOKUP(Y66,NP,12)=1,VLOOKUP(Y66,NP,28),-VLOOKUP(Y66,NP,28)))),IF(VLOOKUP(Y66,NP,29)="","",CONCATENATE(" / ",IF(VLOOKUP(Y66,NP,12)=1,VLOOKUP(Y66,NP,29),-VLOOKUP(Y66,NP,29))))))</f>
        <v/>
      </c>
      <c r="K68" s="60"/>
      <c r="L68" s="47"/>
      <c r="M68" s="60"/>
      <c r="N68" s="60"/>
      <c r="O68" s="47"/>
      <c r="P68" s="60"/>
      <c r="Q68" s="55"/>
      <c r="R68" s="35" t="str">
        <f>IF(Y68="","",IF(VLOOKUP(AG20,NP,12,FALSE)=0,CONCATENATE(VLOOKUP(AG20,NP,5,FALSE),"  ",VLOOKUP(AG20,NP,6,FALSE)),IF(VLOOKUP(AG20,NP,22,FALSE)=0,CONCATENATE(VLOOKUP(AG20,NP,15,FALSE),"  ",VLOOKUP(AG20,NP,16,FALSE)),"")))</f>
        <v/>
      </c>
      <c r="S68" s="35"/>
      <c r="T68" s="52"/>
      <c r="U68" s="35"/>
      <c r="V68" s="35"/>
      <c r="W68" s="52"/>
      <c r="X68" s="35"/>
      <c r="Y68" s="53" t="str">
        <f>IF(AND(VLOOKUP(AG20,NP,12,FALSE)=0,VLOOKUP(AG20,NP,22,FALSE)=0),"",IF(VLOOKUP(AG20,NP,12,FALSE)=0,VLOOKUP(AG20,NP,4,FALSE),IF(VLOOKUP(AG20,NP,22,FALSE)=0,VLOOKUP(AG20,NP,14,FALSE),"")))</f>
        <v/>
      </c>
      <c r="Z68" s="94">
        <v>11</v>
      </c>
      <c r="AA68" s="103"/>
      <c r="AB68" s="104"/>
      <c r="AC68" s="103"/>
      <c r="AD68" s="103"/>
      <c r="AE68" s="104"/>
      <c r="AF68" s="105"/>
      <c r="AI68" s="89"/>
      <c r="AJ68" s="126"/>
      <c r="AK68" s="154"/>
      <c r="AL68" s="103"/>
      <c r="AM68" s="104"/>
      <c r="AN68" s="103"/>
      <c r="AO68" s="103"/>
      <c r="AP68" s="104"/>
      <c r="AQ68" s="130">
        <v>3</v>
      </c>
      <c r="AR68" s="53" t="str">
        <f>IF(AND(VLOOKUP(AJ20,NP,12,FALSE)=0,VLOOKUP(AJ20,NP,22,FALSE)=0),"",IF(VLOOKUP(AJ20,NP,12,FALSE)=0,VLOOKUP(AJ20,NP,4,FALSE),IF(VLOOKUP(AJ20,NP,22,FALSE)=0,VLOOKUP(AJ20,NP,14,FALSE),"")))</f>
        <v/>
      </c>
      <c r="AS68" s="35" t="str">
        <f>IF(AR68="","",IF(VLOOKUP(AJ20,NP,12,FALSE)=0,CONCATENATE(VLOOKUP(AJ20,NP,5,FALSE),"  ",VLOOKUP(AJ20,NP,6,FALSE)),IF(VLOOKUP(AJ20,NP,22,FALSE)=0,CONCATENATE(VLOOKUP(AJ20,NP,15,FALSE),"  ",VLOOKUP(AJ20,NP,16,FALSE)),"")))</f>
        <v/>
      </c>
      <c r="AT68" s="35"/>
      <c r="AU68" s="52"/>
      <c r="AV68" s="35"/>
      <c r="AW68" s="35"/>
      <c r="AX68" s="52"/>
      <c r="AY68" s="35"/>
      <c r="AZ68" s="83"/>
      <c r="BA68" s="60" t="str">
        <f>IF(AZ66="","",CONCATENATE(IF(VLOOKUP(AR66,NP,23,FALSE)="","",IF(VLOOKUP(AR66,NP,12,FALSE)=1,VLOOKUP(AR66,NP,23,FALSE),-VLOOKUP(AR66,NP,23,FALSE))),IF(VLOOKUP(AR66,NP,24,FALSE)="","",CONCATENATE(" / ",IF(VLOOKUP(AR66,NP,12,FALSE)=1,VLOOKUP(AR66,NP,24,FALSE),-VLOOKUP(AR66,NP,24,FALSE)))),IF(VLOOKUP(AR66,NP,25,FALSE)="","",CONCATENATE(" / ",IF(VLOOKUP(AR66,NP,12,FALSE)=1,VLOOKUP(AR66,NP,25,FALSE),-VLOOKUP(AR66,NP,25,FALSE)))),IF(VLOOKUP(AR66,NP,26,FALSE)="","",CONCATENATE(" / ",IF(VLOOKUP(AR66,NP,12,FALSE)=1,VLOOKUP(AR66,NP,26,FALSE),-VLOOKUP(AR66,NP,26,FALSE)))),IF(VLOOKUP(AR66,NP,27,FALSE)="","",CONCATENATE(" / ",IF(VLOOKUP(AR66,NP,12,FALSE)=1,VLOOKUP(AR66,NP,27,FALSE),-VLOOKUP(AR66,NP,27,FALSE)))),IF(VLOOKUP(AR66,NP,28)="","",CONCATENATE(" / ",IF(VLOOKUP(AR66,NP,12)=1,VLOOKUP(AR66,NP,28),-VLOOKUP(AR66,NP,28)))),IF(VLOOKUP(AR66,NP,29)="","",CONCATENATE(" / ",IF(VLOOKUP(AR66,NP,12)=1,VLOOKUP(AR66,NP,29),-VLOOKUP(AR66,NP,29))))))</f>
        <v/>
      </c>
      <c r="BB68" s="60"/>
      <c r="BC68" s="47"/>
      <c r="BD68" s="60"/>
      <c r="BE68" s="60"/>
      <c r="BF68" s="47"/>
      <c r="BG68" s="158"/>
      <c r="BH68" s="83"/>
      <c r="BI68" s="59"/>
      <c r="BJ68" s="59"/>
      <c r="BK68" s="59"/>
      <c r="BL68" s="59"/>
      <c r="BM68" s="59"/>
      <c r="BN68" s="59"/>
      <c r="BO68" s="59"/>
      <c r="BP68" s="196"/>
      <c r="BQ68" s="188"/>
      <c r="BR68" s="59"/>
      <c r="BS68" s="59"/>
      <c r="BT68" s="59"/>
      <c r="BU68" s="122"/>
    </row>
    <row r="69" spans="1:73" ht="12" customHeight="1" x14ac:dyDescent="0.35">
      <c r="A69" s="97" t="s">
        <v>57</v>
      </c>
      <c r="B69" s="35" t="str">
        <f>IF(I69="","",IF(VLOOKUP(Q69,NP,12,FALSE)=1,CONCATENATE(VLOOKUP(Q69,NP,5,FALSE),"  ",VLOOKUP(Q69,NP,6,FALSE)),IF(VLOOKUP(Q69,NP,22,FALSE)=1,CONCATENATE(VLOOKUP(Q69,NP,15,FALSE),"  ",VLOOKUP(Q69,NP,16,FALSE)),"")))</f>
        <v/>
      </c>
      <c r="C69" s="35"/>
      <c r="D69" s="35"/>
      <c r="E69" s="35"/>
      <c r="F69" s="35"/>
      <c r="G69" s="35"/>
      <c r="H69" s="35"/>
      <c r="I69" s="69" t="str">
        <f>IF(VLOOKUP(Q69,NP,12,FALSE)=1,VLOOKUP(Q69,NP,4,FALSE),IF(VLOOKUP(Q69,NP,22,FALSE)=1,VLOOKUP(Q69,NP,14,FALSE),""))</f>
        <v/>
      </c>
      <c r="J69" s="70" t="s">
        <v>45</v>
      </c>
      <c r="K69" s="70"/>
      <c r="L69" s="71" t="str">
        <f>IF(VLOOKUP(Q69,NP,32,FALSE)="","",IF(VLOOKUP(Q69,NP,32,FALSE)=0,"",VLOOKUP(Q69,NP,32,FALSE)))</f>
        <v/>
      </c>
      <c r="M69" s="72" t="str">
        <f>IF(VLOOKUP(Q69,NP,33,FALSE)="","",IF(VLOOKUP(Q69,NP,34,FALSE)=2,"",VLOOKUP(Q69,NP,34,FALSE)))</f>
        <v/>
      </c>
      <c r="N69" s="72"/>
      <c r="O69" s="73" t="str">
        <f>IF(VLOOKUP(Q69,NP,33,FALSE)="","",IF(VLOOKUP(Q69,NP,33,FALSE)=0,"",VLOOKUP(Q69,NP,33,FALSE)))</f>
        <v xml:space="preserve"> </v>
      </c>
      <c r="P69" s="74"/>
      <c r="Q69" s="76">
        <v>31</v>
      </c>
      <c r="R69" s="60" t="str">
        <f>IF(Y68="","",IF(VLOOKUP(AG20,NP,12,FALSE)=0,CONCATENATE(VLOOKUP(AG20,NP,8,FALSE)," pts - ",VLOOKUP(AG20,NP,11,FALSE)),IF(VLOOKUP(AG20,NP,22,FALSE)=0,CONCATENATE(VLOOKUP(AG20,NP,18,FALSE)," pts - ",VLOOKUP(AG20,NP,21,FALSE)),"")))</f>
        <v/>
      </c>
      <c r="S69" s="60"/>
      <c r="T69" s="47"/>
      <c r="U69" s="60"/>
      <c r="V69" s="60"/>
      <c r="W69" s="47"/>
      <c r="X69" s="60"/>
      <c r="AF69" s="120"/>
      <c r="AI69" s="92"/>
      <c r="AJ69" s="126"/>
      <c r="AK69" s="150"/>
      <c r="AL69" s="149"/>
      <c r="AM69" s="151"/>
      <c r="AN69" s="149"/>
      <c r="AO69" s="149"/>
      <c r="AP69" s="151"/>
      <c r="AQ69" s="148"/>
      <c r="AR69" s="58"/>
      <c r="AS69" s="56" t="str">
        <f>IF(AR68="","",IF(VLOOKUP(AJ20,NP,12,FALSE)=0,CONCATENATE(VLOOKUP(AJ20,NP,8,FALSE)," pts - ",VLOOKUP(AJ20,NP,11,FALSE)),IF(VLOOKUP(AJ20,NP,22,FALSE)=0,CONCATENATE(VLOOKUP(AJ20,NP,18,FALSE)," pts - ",VLOOKUP(AJ20,NP,21,FALSE)),"")))</f>
        <v/>
      </c>
      <c r="AT69" s="56"/>
      <c r="AU69" s="57"/>
      <c r="AV69" s="56"/>
      <c r="AW69" s="56"/>
      <c r="AX69" s="57"/>
      <c r="AY69" s="56"/>
      <c r="AZ69" s="76">
        <v>27</v>
      </c>
      <c r="BA69" s="70" t="s">
        <v>45</v>
      </c>
      <c r="BB69" s="70"/>
      <c r="BC69" s="71" t="str">
        <f>IF(VLOOKUP(AZ69,NP,32,FALSE)="","",IF(VLOOKUP(AZ69,NP,32,FALSE)=0,"",VLOOKUP(AZ69,NP,32,FALSE)))</f>
        <v/>
      </c>
      <c r="BD69" s="72" t="str">
        <f>IF(VLOOKUP(AZ69,NP,33,FALSE)="","",IF(VLOOKUP(AZ69,NP,34,FALSE)=2,"",VLOOKUP(AZ69,NP,34,FALSE)))</f>
        <v/>
      </c>
      <c r="BE69" s="72"/>
      <c r="BF69" s="73" t="str">
        <f>IF(VLOOKUP(AZ69,NP,33,FALSE)="","",IF(VLOOKUP(AZ69,NP,33,FALSE)=0,"",VLOOKUP(AZ69,NP,33,FALSE)))</f>
        <v xml:space="preserve"> </v>
      </c>
      <c r="BG69" s="74"/>
      <c r="BH69" s="77" t="str">
        <f>IF(VLOOKUP(AZ69,NP,12,FALSE)=1,VLOOKUP(AZ69,NP,4,FALSE),IF(VLOOKUP(AZ69,NP,22,FALSE)=1,VLOOKUP(AZ69,NP,14,FALSE),""))</f>
        <v/>
      </c>
      <c r="BI69" s="35" t="str">
        <f>IF(BH69="","",IF(VLOOKUP(AZ69,NP,12,FALSE)=1,CONCATENATE(VLOOKUP(AZ69,NP,5,FALSE),"  ",VLOOKUP(AZ69,NP,6,FALSE)),IF(VLOOKUP(AZ69,NP,22,FALSE)=1,CONCATENATE(VLOOKUP(AZ69,NP,15,FALSE),"  ",VLOOKUP(AZ69,NP,16,FALSE)),"")))</f>
        <v/>
      </c>
      <c r="BJ69" s="35"/>
      <c r="BK69" s="35"/>
      <c r="BL69" s="35"/>
      <c r="BM69" s="35"/>
      <c r="BN69" s="35"/>
      <c r="BO69" s="35"/>
      <c r="BP69" s="192">
        <f>BP57+1</f>
        <v>5</v>
      </c>
      <c r="BQ69" s="187" t="s">
        <v>91</v>
      </c>
      <c r="BR69" s="59"/>
      <c r="BS69" s="59"/>
      <c r="BT69" s="59"/>
      <c r="BU69" s="122"/>
    </row>
    <row r="70" spans="1:73" ht="12" customHeight="1" x14ac:dyDescent="0.35">
      <c r="B70" s="60" t="str">
        <f>IF(I69="","",IF(VLOOKUP(Q69,NP,12,FALSE)=1,CONCATENATE(VLOOKUP(Q69,NP,8,FALSE)," pts - ",VLOOKUP(Q69,NP,11,FALSE)),IF(VLOOKUP(Q69,NP,22,FALSE)=1,CONCATENATE(VLOOKUP(Q69,NP,18,FALSE)," pts - ",VLOOKUP(Q69,NP,21,FALSE)),"")))</f>
        <v/>
      </c>
      <c r="C70" s="60"/>
      <c r="D70" s="60"/>
      <c r="E70" s="60"/>
      <c r="F70" s="60"/>
      <c r="G70" s="60"/>
      <c r="H70" s="60"/>
      <c r="I70" s="55"/>
      <c r="R70" s="35" t="str">
        <f>IF(Y70="","",IF(VLOOKUP(AG32,NP,12,FALSE)=0,CONCATENATE(VLOOKUP(AG32,NP,5,FALSE),"  ",VLOOKUP(AG32,NP,6,FALSE)),IF(VLOOKUP(AG32,NP,22,FALSE)=0,CONCATENATE(VLOOKUP(AG32,NP,15,FALSE),"  ",VLOOKUP(AG32,NP,16,FALSE)),"")))</f>
        <v/>
      </c>
      <c r="S70" s="35"/>
      <c r="T70" s="52"/>
      <c r="U70" s="35"/>
      <c r="V70" s="35"/>
      <c r="W70" s="52"/>
      <c r="X70" s="35"/>
      <c r="Y70" s="53" t="str">
        <f>IF(AND(VLOOKUP(AG32,NP,12,FALSE)=0,VLOOKUP(AG32,NP,22,FALSE)=0),"",IF(VLOOKUP(AG32,NP,12,FALSE)=0,VLOOKUP(AG32,NP,4,FALSE),IF(VLOOKUP(AG32,NP,22,FALSE)=0,VLOOKUP(AG32,NP,14,FALSE),"")))</f>
        <v/>
      </c>
      <c r="Z70" s="94">
        <v>14</v>
      </c>
      <c r="AA70" s="103"/>
      <c r="AB70" s="104"/>
      <c r="AC70" s="103"/>
      <c r="AD70" s="103"/>
      <c r="AE70" s="104"/>
      <c r="AF70" s="105"/>
      <c r="AI70" s="89"/>
      <c r="AJ70" s="126"/>
      <c r="AK70" s="154"/>
      <c r="AL70" s="103"/>
      <c r="AM70" s="104"/>
      <c r="AN70" s="103"/>
      <c r="AO70" s="103"/>
      <c r="AP70" s="104"/>
      <c r="AQ70" s="130">
        <v>6</v>
      </c>
      <c r="AR70" s="53" t="str">
        <f>IF(AND(VLOOKUP(AJ32,NP,12,FALSE)=0,VLOOKUP(AJ32,NP,22,FALSE)=0),"",IF(VLOOKUP(AJ32,NP,12,FALSE)=0,VLOOKUP(AJ32,NP,4,FALSE),IF(VLOOKUP(AJ32,NP,22,FALSE)=0,VLOOKUP(AJ32,NP,14,FALSE),"")))</f>
        <v/>
      </c>
      <c r="AS70" s="35" t="str">
        <f>IF(AR70="","",IF(VLOOKUP(AJ32,NP,12,FALSE)=0,CONCATENATE(VLOOKUP(AJ32,NP,5,FALSE),"  ",VLOOKUP(AJ32,NP,6,FALSE)),IF(VLOOKUP(AJ32,NP,22,FALSE)=0,CONCATENATE(VLOOKUP(AJ32,NP,15,FALSE),"  ",VLOOKUP(AJ32,NP,16,FALSE)),"")))</f>
        <v/>
      </c>
      <c r="AT70" s="35"/>
      <c r="AU70" s="52"/>
      <c r="AV70" s="35"/>
      <c r="AW70" s="35"/>
      <c r="AX70" s="52"/>
      <c r="AY70" s="35"/>
      <c r="AZ70" s="65"/>
      <c r="BA70" s="59"/>
      <c r="BB70" s="59"/>
      <c r="BC70" s="90"/>
      <c r="BD70" s="59"/>
      <c r="BE70" s="59"/>
      <c r="BF70" s="90"/>
      <c r="BG70" s="58"/>
      <c r="BH70" s="80"/>
      <c r="BI70" s="60" t="str">
        <f>IF(BH69="","",IF(VLOOKUP(AZ69,NP,12,FALSE)=1,CONCATENATE(VLOOKUP(AZ69,NP,8,FALSE)," pts - ",VLOOKUP(AZ69,NP,11,FALSE)),IF(VLOOKUP(AZ69,NP,22,FALSE)=1,CONCATENATE(VLOOKUP(AZ69,NP,18,FALSE)," pts - ",VLOOKUP(AZ69,NP,21,FALSE)),"")))</f>
        <v/>
      </c>
      <c r="BJ70" s="60"/>
      <c r="BK70" s="60"/>
      <c r="BL70" s="60"/>
      <c r="BM70" s="60"/>
      <c r="BN70" s="60"/>
      <c r="BO70" s="60"/>
      <c r="BP70" s="196"/>
      <c r="BQ70" s="188"/>
      <c r="BR70" s="59"/>
      <c r="BS70" s="59"/>
      <c r="BT70" s="59"/>
      <c r="BU70" s="122"/>
    </row>
    <row r="71" spans="1:73" ht="12" customHeight="1" x14ac:dyDescent="0.35">
      <c r="B71" s="60" t="str">
        <f>IF(I69="","",CONCATENATE(IF(VLOOKUP(Q69,NP,23,FALSE)="","",IF(VLOOKUP(Q69,NP,12,FALSE)=1,VLOOKUP(Q69,NP,23,FALSE),-VLOOKUP(Q69,NP,23,FALSE))),IF(VLOOKUP(Q69,NP,24,FALSE)="","",CONCATENATE(" / ",IF(VLOOKUP(Q69,NP,12,FALSE)=1,VLOOKUP(Q69,NP,24,FALSE),-VLOOKUP(Q69,NP,24,FALSE)))),IF(VLOOKUP(Q69,NP,25,FALSE)="","",CONCATENATE(" / ",IF(VLOOKUP(Q69,NP,12,FALSE)=1,VLOOKUP(Q69,NP,25,FALSE),-VLOOKUP(Q69,NP,25,FALSE)))),IF(VLOOKUP(Q69,NP,26,FALSE)="","",CONCATENATE(" / ",IF(VLOOKUP(Q69,NP,12,FALSE)=1,VLOOKUP(Q69,NP,26,FALSE),-VLOOKUP(Q69,NP,26,FALSE)))),IF(VLOOKUP(Q69,NP,27,FALSE)="","",CONCATENATE(" / ",IF(VLOOKUP(Q69,NP,12,FALSE)=1,VLOOKUP(Q69,NP,27,FALSE),-VLOOKUP(Q69,NP,27,FALSE)))),IF(VLOOKUP(Q69,NP,28)="","",CONCATENATE(" / ",IF(VLOOKUP(Q69,NP,12)=1,VLOOKUP(Q69,NP,28),-VLOOKUP(Q69,NP,28)))),IF(VLOOKUP(Q69,NP,29)="","",CONCATENATE(" / ",IF(VLOOKUP(Q69,NP,12)=1,VLOOKUP(Q69,NP,29),-VLOOKUP(Q69,NP,29))))))</f>
        <v/>
      </c>
      <c r="C71" s="60"/>
      <c r="D71" s="60"/>
      <c r="E71" s="60"/>
      <c r="F71" s="60"/>
      <c r="G71" s="60"/>
      <c r="H71" s="60"/>
      <c r="I71" s="55"/>
      <c r="Q71" s="55"/>
      <c r="R71" s="60" t="str">
        <f>IF(Y70="","",IF(VLOOKUP(AG32,NP,12,FALSE)=0,CONCATENATE(VLOOKUP(AG32,NP,8,FALSE)," pts - ",VLOOKUP(AG32,NP,11,FALSE)),IF(VLOOKUP(AG32,NP,22,FALSE)=0,CONCATENATE(VLOOKUP(AG32,NP,18,FALSE)," pts - ",VLOOKUP(AG32,NP,21,FALSE)),"")))</f>
        <v/>
      </c>
      <c r="S71" s="60"/>
      <c r="T71" s="47"/>
      <c r="U71" s="60"/>
      <c r="V71" s="60"/>
      <c r="W71" s="47"/>
      <c r="X71" s="60"/>
      <c r="AF71" s="120"/>
      <c r="AI71" s="89"/>
      <c r="AJ71" s="135"/>
      <c r="AK71" s="150"/>
      <c r="AL71" s="149"/>
      <c r="AM71" s="151"/>
      <c r="AN71" s="149"/>
      <c r="AO71" s="149"/>
      <c r="AP71" s="151"/>
      <c r="AQ71" s="148"/>
      <c r="AR71" s="58"/>
      <c r="AS71" s="56" t="str">
        <f>IF(AR70="","",IF(VLOOKUP(AJ32,NP,12,FALSE)=0,CONCATENATE(VLOOKUP(AJ32,NP,8,FALSE)," pts - ",VLOOKUP(AJ32,NP,11,FALSE)),IF(VLOOKUP(AJ32,NP,22,FALSE)=0,CONCATENATE(VLOOKUP(AJ32,NP,18,FALSE)," pts - ",VLOOKUP(AJ32,NP,21,FALSE)),"")))</f>
        <v/>
      </c>
      <c r="AT71" s="56"/>
      <c r="AU71" s="57"/>
      <c r="AV71" s="56"/>
      <c r="AW71" s="56"/>
      <c r="AX71" s="57"/>
      <c r="AY71" s="134"/>
      <c r="AZ71" s="5"/>
      <c r="BA71" s="2"/>
      <c r="BB71" s="4"/>
      <c r="BC71" s="27"/>
      <c r="BD71" s="4"/>
      <c r="BE71" s="4"/>
      <c r="BF71" s="27"/>
      <c r="BG71" s="79"/>
      <c r="BH71" s="83"/>
      <c r="BI71" s="60" t="str">
        <f>IF(BH69="","",CONCATENATE(IF(VLOOKUP(AZ69,NP,23,FALSE)="","",IF(VLOOKUP(AZ69,NP,12,FALSE)=1,VLOOKUP(AZ69,NP,23,FALSE),-VLOOKUP(AZ69,NP,23,FALSE))),IF(VLOOKUP(AZ69,NP,24,FALSE)="","",CONCATENATE(" / ",IF(VLOOKUP(AZ69,NP,12,FALSE)=1,VLOOKUP(AZ69,NP,24,FALSE),-VLOOKUP(AZ69,NP,24,FALSE)))),IF(VLOOKUP(AZ69,NP,25,FALSE)="","",CONCATENATE(" / ",IF(VLOOKUP(AZ69,NP,12,FALSE)=1,VLOOKUP(AZ69,NP,25,FALSE),-VLOOKUP(AZ69,NP,25,FALSE)))),IF(VLOOKUP(AZ69,NP,26,FALSE)="","",CONCATENATE(" / ",IF(VLOOKUP(AZ69,NP,12,FALSE)=1,VLOOKUP(AZ69,NP,26,FALSE),-VLOOKUP(AZ69,NP,26,FALSE)))),IF(VLOOKUP(AZ69,NP,27,FALSE)="","",CONCATENATE(" / ",IF(VLOOKUP(AZ69,NP,12,FALSE)=1,VLOOKUP(AZ69,NP,27,FALSE),-VLOOKUP(AZ69,NP,27,FALSE)))),IF(VLOOKUP(AZ69,NP,28)="","",CONCATENATE(" / ",IF(VLOOKUP(AZ69,NP,12)=1,VLOOKUP(AZ69,NP,28),-VLOOKUP(AZ69,NP,28)))),IF(VLOOKUP(AZ69,NP,29)="","",CONCATENATE(" / ",IF(VLOOKUP(AZ69,NP,12)=1,VLOOKUP(AZ69,NP,29),-VLOOKUP(AZ69,NP,29))))))</f>
        <v/>
      </c>
      <c r="BJ71" s="60"/>
      <c r="BK71" s="60"/>
      <c r="BL71" s="60"/>
      <c r="BM71" s="60"/>
      <c r="BN71" s="60"/>
      <c r="BO71" s="60"/>
      <c r="BP71" s="196"/>
      <c r="BQ71" s="188"/>
      <c r="BR71" s="59"/>
      <c r="BS71" s="59"/>
      <c r="BT71" s="59"/>
      <c r="BU71" s="122"/>
    </row>
    <row r="72" spans="1:73" ht="12" customHeight="1" x14ac:dyDescent="0.35">
      <c r="I72" s="55"/>
      <c r="J72" s="35" t="str">
        <f>IF(Q72="","",CONCATENATE(VLOOKUP(Q69,NP,15,FALSE),"  ",VLOOKUP(Q69,NP,16,FALSE)))</f>
        <v/>
      </c>
      <c r="K72" s="35"/>
      <c r="L72" s="52"/>
      <c r="M72" s="35"/>
      <c r="N72" s="35"/>
      <c r="O72" s="52"/>
      <c r="P72" s="35"/>
      <c r="Q72" s="69" t="str">
        <f>IF(VLOOKUP(Q69,NP,14,FALSE)=0,"",VLOOKUP(Q69,NP,14,FALSE))</f>
        <v/>
      </c>
      <c r="R72" s="70" t="s">
        <v>45</v>
      </c>
      <c r="S72" s="70"/>
      <c r="T72" s="71" t="str">
        <f>IF(VLOOKUP(Y72,NP,32,FALSE)="","",IF(VLOOKUP(Y72,NP,32,FALSE)=0,"",VLOOKUP(Y72,NP,32,FALSE)))</f>
        <v/>
      </c>
      <c r="U72" s="72" t="str">
        <f>IF(VLOOKUP(Y72,NP,33,FALSE)="","",IF(VLOOKUP(Y72,NP,34,FALSE)=2,"",VLOOKUP(Y72,NP,34,FALSE)))</f>
        <v/>
      </c>
      <c r="V72" s="72"/>
      <c r="W72" s="73" t="str">
        <f>IF(VLOOKUP(Y72,NP,33,FALSE)="","",IF(VLOOKUP(Y72,NP,33,FALSE)=0,"",VLOOKUP(Y72,NP,33,FALSE)))</f>
        <v xml:space="preserve"> </v>
      </c>
      <c r="X72" s="74"/>
      <c r="Y72" s="76">
        <v>20</v>
      </c>
      <c r="AF72" s="120"/>
      <c r="AI72" s="89"/>
      <c r="AJ72" s="126"/>
      <c r="AK72" s="150"/>
      <c r="AL72" s="149"/>
      <c r="AM72" s="151"/>
      <c r="AN72" s="149"/>
      <c r="AO72" s="149"/>
      <c r="AP72" s="151"/>
      <c r="AQ72" s="148"/>
      <c r="AR72" s="76">
        <v>16</v>
      </c>
      <c r="AS72" s="70" t="s">
        <v>45</v>
      </c>
      <c r="AT72" s="70"/>
      <c r="AU72" s="71" t="str">
        <f>IF(VLOOKUP(AR72,NP,32,FALSE)="","",IF(VLOOKUP(AR72,NP,32,FALSE)=0,"",VLOOKUP(AR72,NP,32,FALSE)))</f>
        <v/>
      </c>
      <c r="AV72" s="72" t="str">
        <f>IF(VLOOKUP(AR72,NP,33,FALSE)="","",IF(VLOOKUP(AR72,NP,34,FALSE)=2,"",VLOOKUP(AR72,NP,34,FALSE)))</f>
        <v/>
      </c>
      <c r="AW72" s="72"/>
      <c r="AX72" s="73" t="str">
        <f>IF(VLOOKUP(AR72,NP,33,FALSE)="","",IF(VLOOKUP(AR72,NP,33,FALSE)=0,"",VLOOKUP(AR72,NP,33,FALSE)))</f>
        <v xml:space="preserve"> </v>
      </c>
      <c r="AY72" s="74"/>
      <c r="AZ72" s="77" t="str">
        <f>IF(VLOOKUP(AZ69,NP,14,FALSE)=0,"",VLOOKUP(AZ69,NP,14,FALSE))</f>
        <v/>
      </c>
      <c r="BA72" s="35" t="str">
        <f>IF(AZ72="","",CONCATENATE(VLOOKUP(AZ69,NP,15,FALSE),"  ",VLOOKUP(AZ69,NP,16,FALSE)))</f>
        <v/>
      </c>
      <c r="BB72" s="35"/>
      <c r="BC72" s="52"/>
      <c r="BD72" s="35"/>
      <c r="BE72" s="35"/>
      <c r="BF72" s="52"/>
      <c r="BG72" s="35"/>
      <c r="BH72" s="83"/>
      <c r="BI72" s="59"/>
      <c r="BJ72" s="59"/>
      <c r="BK72" s="59"/>
      <c r="BL72" s="59"/>
      <c r="BM72" s="59"/>
      <c r="BN72" s="59"/>
      <c r="BO72" s="58"/>
      <c r="BP72" s="196"/>
      <c r="BQ72" s="188"/>
      <c r="BR72" s="59"/>
      <c r="BS72" s="59"/>
      <c r="BT72" s="59"/>
      <c r="BU72" s="122"/>
    </row>
    <row r="73" spans="1:73" ht="12" customHeight="1" x14ac:dyDescent="0.35">
      <c r="J73" s="56" t="str">
        <f>IF(Q72="","",CONCATENATE(VLOOKUP(Q69,NP,18,FALSE)," pts - ",VLOOKUP(Q69,NP,21,FALSE)))</f>
        <v/>
      </c>
      <c r="K73" s="56"/>
      <c r="L73" s="57"/>
      <c r="M73" s="56"/>
      <c r="N73" s="56"/>
      <c r="O73" s="57"/>
      <c r="P73" s="60"/>
      <c r="Q73" s="62">
        <v>14</v>
      </c>
      <c r="AF73" s="120"/>
      <c r="AI73" s="92"/>
      <c r="AJ73" s="89"/>
      <c r="AK73" s="150"/>
      <c r="AL73" s="149"/>
      <c r="AM73" s="151"/>
      <c r="AN73" s="149"/>
      <c r="AO73" s="149"/>
      <c r="AP73" s="151"/>
      <c r="AQ73" s="148"/>
      <c r="AR73" s="59"/>
      <c r="AS73" s="59"/>
      <c r="AT73" s="59"/>
      <c r="AU73" s="90"/>
      <c r="AV73" s="59"/>
      <c r="AW73" s="59"/>
      <c r="AX73" s="90"/>
      <c r="AY73" s="58"/>
      <c r="AZ73" s="68">
        <v>6</v>
      </c>
      <c r="BA73" s="56" t="str">
        <f>IF(AZ72="","",CONCATENATE(VLOOKUP(AZ69,NP,18,FALSE)," pts - ",VLOOKUP(AZ69,NP,21,FALSE)))</f>
        <v/>
      </c>
      <c r="BB73" s="56"/>
      <c r="BC73" s="57"/>
      <c r="BD73" s="56"/>
      <c r="BE73" s="56"/>
      <c r="BF73" s="57"/>
      <c r="BG73" s="56"/>
      <c r="BH73" s="65"/>
      <c r="BI73" s="59"/>
      <c r="BJ73" s="59"/>
      <c r="BK73" s="59"/>
      <c r="BL73" s="59"/>
      <c r="BM73" s="59"/>
      <c r="BN73" s="59"/>
      <c r="BO73" s="92"/>
      <c r="BP73" s="196"/>
      <c r="BQ73" s="188"/>
      <c r="BR73" s="59"/>
      <c r="BS73" s="59"/>
      <c r="BT73" s="59"/>
      <c r="BU73" s="122"/>
    </row>
    <row r="74" spans="1:73" ht="12" customHeight="1" x14ac:dyDescent="0.35">
      <c r="J74" s="60" t="str">
        <f>IF(Q72="","",CONCATENATE(IF(VLOOKUP(Y72,NP,23,FALSE)="","",IF(VLOOKUP(Y72,NP,12,FALSE)=1,VLOOKUP(Y72,NP,23,FALSE),-VLOOKUP(Y72,NP,23,FALSE))),IF(VLOOKUP(Y72,NP,24,FALSE)="","",CONCATENATE(" / ",IF(VLOOKUP(Y72,NP,12,FALSE)=1,VLOOKUP(Y72,NP,24,FALSE),-VLOOKUP(Y72,NP,24,FALSE)))),IF(VLOOKUP(Y72,NP,25,FALSE)="","",CONCATENATE(" / ",IF(VLOOKUP(Y72,NP,12,FALSE)=1,VLOOKUP(Y72,NP,25,FALSE),-VLOOKUP(Y72,NP,25,FALSE)))),IF(VLOOKUP(Y72,NP,26,FALSE)="","",CONCATENATE(" / ",IF(VLOOKUP(Y72,NP,12,FALSE)=1,VLOOKUP(Y72,NP,26,FALSE),-VLOOKUP(Y72,NP,26,FALSE)))),IF(VLOOKUP(Y72,NP,27,FALSE)="","",CONCATENATE(" / ",IF(VLOOKUP(Y72,NP,12,FALSE)=1,VLOOKUP(Y72,NP,27,FALSE),-VLOOKUP(Y72,NP,27,FALSE)))),IF(VLOOKUP(Y72,NP,28)="","",CONCATENATE(" / ",IF(VLOOKUP(Y72,NP,12)=1,VLOOKUP(Y72,NP,28),-VLOOKUP(Y72,NP,28)))),IF(VLOOKUP(Y72,NP,29)="","",CONCATENATE(" / ",IF(VLOOKUP(Y72,NP,12)=1,VLOOKUP(Y72,NP,29),-VLOOKUP(Y72,NP,29))))))</f>
        <v/>
      </c>
      <c r="K74" s="60"/>
      <c r="L74" s="47"/>
      <c r="M74" s="60"/>
      <c r="N74" s="60"/>
      <c r="O74" s="47"/>
      <c r="P74" s="60"/>
      <c r="Q74" s="55"/>
      <c r="R74" s="35" t="str">
        <f>IF(Y74="","",IF(VLOOKUP(AG44,NP,12,FALSE)=0,CONCATENATE(VLOOKUP(AG44,NP,5,FALSE),"  ",VLOOKUP(AG44,NP,6,FALSE)),IF(VLOOKUP(AG44,NP,22,FALSE)=0,CONCATENATE(VLOOKUP(AG44,NP,15,FALSE),"  ",VLOOKUP(AG44,NP,16,FALSE)),"")))</f>
        <v/>
      </c>
      <c r="S74" s="35"/>
      <c r="T74" s="52"/>
      <c r="U74" s="35"/>
      <c r="V74" s="35"/>
      <c r="W74" s="52"/>
      <c r="X74" s="35"/>
      <c r="Y74" s="53" t="str">
        <f>IF(AND(VLOOKUP(AG44,NP,12,FALSE)=0,VLOOKUP(AG44,NP,22,FALSE)=0),"",IF(VLOOKUP(AG44,NP,12,FALSE)=0,VLOOKUP(AG44,NP,4,FALSE),IF(VLOOKUP(AG44,NP,22,FALSE)=0,VLOOKUP(AG44,NP,14,FALSE),"")))</f>
        <v/>
      </c>
      <c r="Z74" s="94">
        <v>15</v>
      </c>
      <c r="AA74" s="103"/>
      <c r="AB74" s="104"/>
      <c r="AC74" s="103"/>
      <c r="AD74" s="103"/>
      <c r="AE74" s="104"/>
      <c r="AF74" s="105"/>
      <c r="AI74" s="89"/>
      <c r="AJ74" s="89"/>
      <c r="AK74" s="154"/>
      <c r="AL74" s="103"/>
      <c r="AM74" s="104"/>
      <c r="AN74" s="103"/>
      <c r="AO74" s="103"/>
      <c r="AP74" s="104"/>
      <c r="AQ74" s="130">
        <v>7</v>
      </c>
      <c r="AR74" s="53" t="str">
        <f>IF(AND(VLOOKUP(AJ44,NP,12,FALSE)=0,VLOOKUP(AJ44,NP,22,FALSE)=0),"",IF(VLOOKUP(AJ44,NP,12,FALSE)=0,VLOOKUP(AJ44,NP,4,FALSE),IF(VLOOKUP(AJ44,NP,22,FALSE)=0,VLOOKUP(AJ44,NP,14,FALSE),"")))</f>
        <v/>
      </c>
      <c r="AS74" s="35" t="str">
        <f>IF(AR74="","",IF(VLOOKUP(AJ44,NP,12,FALSE)=0,CONCATENATE(VLOOKUP(AJ44,NP,5,FALSE),"  ",VLOOKUP(AJ44,NP,6,FALSE)),IF(VLOOKUP(AJ44,NP,22,FALSE)=0,CONCATENATE(VLOOKUP(AJ44,NP,15,FALSE),"  ",VLOOKUP(AJ44,NP,16,FALSE)),"")))</f>
        <v/>
      </c>
      <c r="AT74" s="35"/>
      <c r="AU74" s="52"/>
      <c r="AV74" s="35"/>
      <c r="AW74" s="35"/>
      <c r="AX74" s="52"/>
      <c r="AY74" s="35"/>
      <c r="AZ74" s="83"/>
      <c r="BA74" s="60" t="str">
        <f>IF(AZ72="","",CONCATENATE(IF(VLOOKUP(AR72,NP,23,FALSE)="","",IF(VLOOKUP(AR72,NP,12,FALSE)=1,VLOOKUP(AR72,NP,23,FALSE),-VLOOKUP(AR72,NP,23,FALSE))),IF(VLOOKUP(AR72,NP,24,FALSE)="","",CONCATENATE(" / ",IF(VLOOKUP(AR72,NP,12,FALSE)=1,VLOOKUP(AR72,NP,24,FALSE),-VLOOKUP(AR72,NP,24,FALSE)))),IF(VLOOKUP(AR72,NP,25,FALSE)="","",CONCATENATE(" / ",IF(VLOOKUP(AR72,NP,12,FALSE)=1,VLOOKUP(AR72,NP,25,FALSE),-VLOOKUP(AR72,NP,25,FALSE)))),IF(VLOOKUP(AR72,NP,26,FALSE)="","",CONCATENATE(" / ",IF(VLOOKUP(AR72,NP,12,FALSE)=1,VLOOKUP(AR72,NP,26,FALSE),-VLOOKUP(AR72,NP,26,FALSE)))),IF(VLOOKUP(AR72,NP,27,FALSE)="","",CONCATENATE(" / ",IF(VLOOKUP(AR72,NP,12,FALSE)=1,VLOOKUP(AR72,NP,27,FALSE),-VLOOKUP(AR72,NP,27,FALSE)))),IF(VLOOKUP(AR72,NP,28)="","",CONCATENATE(" / ",IF(VLOOKUP(AR72,NP,12)=1,VLOOKUP(AR72,NP,28),-VLOOKUP(AR72,NP,28)))),IF(VLOOKUP(AR72,NP,29)="","",CONCATENATE(" / ",IF(VLOOKUP(AR72,NP,12)=1,VLOOKUP(AR72,NP,29),-VLOOKUP(AR72,NP,29))))))</f>
        <v/>
      </c>
      <c r="BB74" s="60"/>
      <c r="BC74" s="47"/>
      <c r="BD74" s="60"/>
      <c r="BE74" s="60"/>
      <c r="BF74" s="47"/>
      <c r="BG74" s="60"/>
      <c r="BQ74" s="188"/>
      <c r="BR74" s="59"/>
      <c r="BS74" s="59"/>
      <c r="BT74" s="59"/>
      <c r="BU74" s="122"/>
    </row>
    <row r="75" spans="1:73" ht="12" customHeight="1" x14ac:dyDescent="0.35">
      <c r="A75" s="97" t="s">
        <v>58</v>
      </c>
      <c r="B75" s="35" t="str">
        <f>IF(I75="","",IF(VLOOKUP(Q69,NP,12,FALSE)=0,CONCATENATE(VLOOKUP(Q69,NP,5,FALSE),"  ",VLOOKUP(Q69,NP,6,FALSE)),IF(VLOOKUP(Q69,NP,22,FALSE)=0,CONCATENATE(VLOOKUP(Q69,NP,15,FALSE),"  ",VLOOKUP(Q69,NP,16,FALSE)),"")))</f>
        <v/>
      </c>
      <c r="C75" s="35"/>
      <c r="D75" s="35"/>
      <c r="E75" s="35"/>
      <c r="F75" s="35"/>
      <c r="G75" s="35"/>
      <c r="H75" s="35"/>
      <c r="I75" s="53" t="str">
        <f>IF(AND(VLOOKUP(Q69,NP,12,FALSE)=0,VLOOKUP(Q69,NP,22,FALSE)=0),"",IF(VLOOKUP(Q69,NP,12,FALSE)=0,VLOOKUP(Q69,NP,4,FALSE),IF(VLOOKUP(Q69,NP,22,FALSE)=0,VLOOKUP(Q69,NP,14,FALSE),"")))</f>
        <v/>
      </c>
      <c r="J75" s="103"/>
      <c r="K75" s="103"/>
      <c r="L75" s="104"/>
      <c r="M75" s="103"/>
      <c r="N75" s="103"/>
      <c r="O75" s="104"/>
      <c r="P75" s="105"/>
      <c r="Q75" s="58"/>
      <c r="R75" s="60" t="str">
        <f>IF(Y74="","",IF(VLOOKUP(AG44,NP,12,FALSE)=0,CONCATENATE(VLOOKUP(AG44,NP,8,FALSE)," pts - ",VLOOKUP(AG44,NP,11,FALSE)),IF(VLOOKUP(AG44,NP,22,FALSE)=0,CONCATENATE(VLOOKUP(AG44,NP,18,FALSE)," pts - ",VLOOKUP(AG44,NP,21,FALSE)),"")))</f>
        <v/>
      </c>
      <c r="S75" s="60"/>
      <c r="T75" s="47"/>
      <c r="U75" s="60"/>
      <c r="V75" s="60"/>
      <c r="W75" s="47"/>
      <c r="X75" s="60"/>
      <c r="Y75" s="89"/>
      <c r="AI75" s="92"/>
      <c r="AJ75" s="89"/>
      <c r="AK75" s="148"/>
      <c r="AL75" s="148"/>
      <c r="AM75" s="153"/>
      <c r="AN75" s="148"/>
      <c r="AO75" s="148"/>
      <c r="AP75" s="153"/>
      <c r="AQ75" s="148"/>
      <c r="AR75" s="58"/>
      <c r="AS75" s="56" t="str">
        <f>IF(AR74="","",IF(VLOOKUP(AJ44,NP,12,FALSE)=0,CONCATENATE(VLOOKUP(AJ44,NP,8,FALSE)," pts - ",VLOOKUP(AJ44,NP,11,FALSE)),IF(VLOOKUP(AJ44,NP,22,FALSE)=0,CONCATENATE(VLOOKUP(AJ44,NP,18,FALSE)," pts - ",VLOOKUP(AJ44,NP,21,FALSE)),"")))</f>
        <v/>
      </c>
      <c r="AT75" s="56"/>
      <c r="AU75" s="57"/>
      <c r="AV75" s="56"/>
      <c r="AW75" s="56"/>
      <c r="AX75" s="57"/>
      <c r="AY75" s="56"/>
      <c r="AZ75" s="65"/>
      <c r="BA75" s="106"/>
      <c r="BB75" s="107"/>
      <c r="BC75" s="108"/>
      <c r="BD75" s="107"/>
      <c r="BE75" s="107"/>
      <c r="BF75" s="108"/>
      <c r="BG75" s="109"/>
      <c r="BH75" s="53" t="str">
        <f>IF(AND(VLOOKUP(AZ69,NP,12,FALSE)=0,VLOOKUP(AZ69,NP,22,FALSE)=0),"",IF(VLOOKUP(AZ69,NP,12,FALSE)=0,VLOOKUP(AZ69,NP,4,FALSE),IF(VLOOKUP(AZ69,NP,22,FALSE)=0,VLOOKUP(AZ69,NP,14,FALSE),"")))</f>
        <v/>
      </c>
      <c r="BI75" s="35" t="str">
        <f>IF(BH75="","",IF(VLOOKUP(AZ69,NP,12,FALSE)=0,CONCATENATE(VLOOKUP(AZ69,NP,5,FALSE),"  ",VLOOKUP(AZ69,NP,6,FALSE)),IF(VLOOKUP(AZ69,NP,22,FALSE)=0,CONCATENATE(VLOOKUP(AZ69,NP,15,FALSE),"  ",VLOOKUP(AZ69,NP,16,FALSE)),"")))</f>
        <v/>
      </c>
      <c r="BJ75" s="35"/>
      <c r="BK75" s="35"/>
      <c r="BL75" s="35"/>
      <c r="BM75" s="35"/>
      <c r="BN75" s="35"/>
      <c r="BO75" s="35"/>
      <c r="BP75" s="192">
        <f>BP69+1</f>
        <v>6</v>
      </c>
      <c r="BQ75" s="187" t="s">
        <v>91</v>
      </c>
      <c r="BR75" s="59"/>
      <c r="BS75" s="59"/>
      <c r="BT75" s="59"/>
      <c r="BU75" s="122"/>
    </row>
    <row r="76" spans="1:73" ht="12" customHeight="1" x14ac:dyDescent="0.35">
      <c r="B76" s="60" t="str">
        <f>IF(I75="","",IF(VLOOKUP(Q69,NP,12,FALSE)=0,CONCATENATE(VLOOKUP(Q69,NP,8,FALSE)," pts - ",VLOOKUP(Q69,NP,11,FALSE)),IF(VLOOKUP(Q69,NP,22,FALSE)=0,CONCATENATE(VLOOKUP(Q69,NP,18,FALSE)," pts - ",VLOOKUP(Q69,NP,21,FALSE)),"")))</f>
        <v/>
      </c>
      <c r="C76" s="60"/>
      <c r="D76" s="60"/>
      <c r="E76" s="60"/>
      <c r="F76" s="60"/>
      <c r="G76" s="60"/>
      <c r="H76" s="60"/>
      <c r="L76" s="67"/>
      <c r="M76" s="59"/>
      <c r="X76" s="120"/>
      <c r="AI76" s="89"/>
      <c r="AJ76" s="89"/>
      <c r="AK76" s="148"/>
      <c r="AL76" s="148"/>
      <c r="AM76" s="153"/>
      <c r="AN76" s="148"/>
      <c r="AO76" s="148"/>
      <c r="AP76" s="153"/>
      <c r="AQ76" s="148"/>
      <c r="AR76" s="152"/>
      <c r="AS76" s="150"/>
      <c r="AT76" s="149"/>
      <c r="AU76" s="151"/>
      <c r="AV76" s="149"/>
      <c r="AW76" s="149"/>
      <c r="AX76" s="151"/>
      <c r="AY76" s="148"/>
      <c r="BH76" s="58"/>
      <c r="BI76" s="60" t="str">
        <f>IF(BH75="","",IF(VLOOKUP(AZ69,NP,12,FALSE)=0,CONCATENATE(VLOOKUP(AZ69,NP,8,FALSE)," pts - ",VLOOKUP(AZ69,NP,11,FALSE)),IF(VLOOKUP(AZ69,NP,22,FALSE)=0,CONCATENATE(VLOOKUP(AZ69,NP,18,FALSE)," pts - ",VLOOKUP(AZ69,NP,21,FALSE)),"")))</f>
        <v/>
      </c>
      <c r="BJ76" s="60"/>
      <c r="BK76" s="60"/>
      <c r="BL76" s="60"/>
      <c r="BM76" s="60"/>
      <c r="BN76" s="60"/>
      <c r="BO76" s="60"/>
      <c r="BP76" s="196"/>
      <c r="BQ76" s="188"/>
      <c r="BR76" s="59"/>
      <c r="BS76" s="59"/>
      <c r="BT76" s="59"/>
      <c r="BU76" s="122"/>
    </row>
    <row r="77" spans="1:73" ht="12" customHeight="1" x14ac:dyDescent="0.35">
      <c r="J77" s="110"/>
      <c r="K77" s="111"/>
      <c r="L77" s="111"/>
      <c r="M77" s="111"/>
      <c r="N77" s="111"/>
      <c r="O77" s="111"/>
      <c r="P77" s="111"/>
      <c r="Q77" s="112"/>
      <c r="R77" s="159"/>
      <c r="S77" s="159"/>
      <c r="T77" s="160"/>
      <c r="U77" s="159"/>
      <c r="V77" s="159"/>
      <c r="W77" s="160"/>
      <c r="X77" s="120"/>
      <c r="AI77" s="89"/>
      <c r="AJ77" s="89"/>
      <c r="AK77" s="148"/>
      <c r="AL77" s="148"/>
      <c r="AM77" s="153"/>
      <c r="AN77" s="148"/>
      <c r="AO77" s="148"/>
      <c r="AP77" s="153"/>
      <c r="AQ77" s="148"/>
      <c r="AR77" s="152"/>
      <c r="AS77" s="150"/>
      <c r="AT77" s="149"/>
      <c r="AU77" s="151"/>
      <c r="AV77" s="149"/>
      <c r="AW77" s="149"/>
      <c r="AX77" s="151"/>
      <c r="AY77" s="148"/>
      <c r="AZ77" s="161"/>
      <c r="BA77" s="162"/>
      <c r="BB77" s="162"/>
      <c r="BC77" s="162"/>
      <c r="BD77" s="162"/>
      <c r="BE77" s="162"/>
      <c r="BF77" s="162"/>
      <c r="BG77" s="163"/>
      <c r="BH77" s="152"/>
      <c r="BI77" s="148"/>
      <c r="BJ77" s="148"/>
      <c r="BK77" s="148"/>
      <c r="BL77" s="148"/>
      <c r="BM77" s="148"/>
      <c r="BN77" s="148"/>
      <c r="BO77" s="148"/>
      <c r="BP77" s="196"/>
      <c r="BQ77" s="188"/>
      <c r="BR77" s="59"/>
      <c r="BS77" s="59"/>
      <c r="BT77" s="59"/>
      <c r="BU77" s="122"/>
    </row>
    <row r="78" spans="1:73" ht="12" customHeight="1" x14ac:dyDescent="0.35">
      <c r="J78" s="116"/>
      <c r="K78" s="116"/>
      <c r="L78" s="116"/>
      <c r="M78" s="116"/>
      <c r="N78" s="116"/>
      <c r="O78" s="116"/>
      <c r="P78" s="116"/>
      <c r="Q78" s="116"/>
      <c r="R78" s="159"/>
      <c r="S78" s="159"/>
      <c r="T78" s="160"/>
      <c r="U78" s="159"/>
      <c r="V78" s="159"/>
      <c r="W78" s="160"/>
      <c r="X78" s="120"/>
      <c r="AI78" s="89"/>
      <c r="AJ78" s="135"/>
      <c r="AK78" s="148"/>
      <c r="AL78" s="148"/>
      <c r="AM78" s="153"/>
      <c r="AN78" s="148"/>
      <c r="AO78" s="148"/>
      <c r="AP78" s="153"/>
      <c r="AQ78" s="148"/>
      <c r="AR78" s="152"/>
      <c r="AS78" s="150"/>
      <c r="AT78" s="149"/>
      <c r="AU78" s="151"/>
      <c r="AV78" s="149"/>
      <c r="AW78" s="149"/>
      <c r="AX78" s="151"/>
      <c r="AY78" s="148"/>
      <c r="BQ78" s="188"/>
      <c r="BR78" s="59"/>
      <c r="BS78" s="59"/>
      <c r="BT78" s="59"/>
      <c r="BU78" s="122"/>
    </row>
    <row r="79" spans="1:73" ht="12" customHeight="1" thickBot="1" x14ac:dyDescent="0.4">
      <c r="J79" s="45" t="s">
        <v>52</v>
      </c>
      <c r="K79" s="45"/>
      <c r="L79" s="45"/>
      <c r="M79" s="45"/>
      <c r="N79" s="45"/>
      <c r="O79" s="45"/>
      <c r="P79" s="45"/>
      <c r="Q79" s="45"/>
      <c r="R79" s="89"/>
      <c r="S79" s="89"/>
      <c r="T79" s="114"/>
      <c r="U79" s="89"/>
      <c r="V79" s="89"/>
      <c r="W79" s="114"/>
      <c r="X79" s="120"/>
      <c r="AR79" s="152"/>
      <c r="AS79" s="150"/>
      <c r="AT79" s="149"/>
      <c r="AU79" s="151"/>
      <c r="AV79" s="149"/>
      <c r="AW79" s="149"/>
      <c r="AX79" s="151"/>
      <c r="AY79" s="148"/>
      <c r="AZ79" s="45" t="s">
        <v>9</v>
      </c>
      <c r="BA79" s="45"/>
      <c r="BB79" s="45"/>
      <c r="BC79" s="45"/>
      <c r="BD79" s="45"/>
      <c r="BE79" s="45"/>
      <c r="BF79" s="45"/>
      <c r="BG79" s="45"/>
      <c r="BH79" s="152"/>
      <c r="BI79" s="148"/>
      <c r="BJ79" s="148"/>
      <c r="BK79" s="148"/>
      <c r="BL79" s="148"/>
      <c r="BM79" s="148"/>
      <c r="BN79" s="148"/>
      <c r="BO79" s="148"/>
      <c r="BP79" s="196"/>
      <c r="BQ79" s="188"/>
      <c r="BR79" s="59"/>
      <c r="BS79" s="59"/>
      <c r="BT79" s="59"/>
      <c r="BU79" s="122"/>
    </row>
    <row r="80" spans="1:73" ht="12" customHeight="1" x14ac:dyDescent="0.35">
      <c r="Q80" s="58"/>
      <c r="R80" s="59"/>
      <c r="S80" s="59"/>
      <c r="T80" s="90"/>
      <c r="U80" s="59"/>
      <c r="V80" s="59"/>
      <c r="W80" s="90"/>
      <c r="X80" s="120"/>
      <c r="AA80" s="164"/>
      <c r="AB80" s="23"/>
      <c r="AC80" s="165"/>
      <c r="AD80" s="165"/>
      <c r="AE80" s="166"/>
      <c r="AF80" s="165"/>
      <c r="AG80" s="165"/>
      <c r="AH80" s="8"/>
      <c r="AI80" s="165"/>
      <c r="AJ80" s="165"/>
      <c r="AK80" s="165"/>
      <c r="AL80" s="9"/>
      <c r="AM80" s="28"/>
      <c r="AN80" s="9"/>
      <c r="AO80" s="9"/>
      <c r="AP80" s="30"/>
      <c r="AR80" s="152"/>
      <c r="AS80" s="150"/>
      <c r="AZ80" s="152"/>
      <c r="BA80" s="148"/>
      <c r="BB80" s="148"/>
      <c r="BC80" s="153"/>
      <c r="BD80" s="148"/>
      <c r="BE80" s="148"/>
      <c r="BF80" s="153"/>
      <c r="BG80" s="148"/>
      <c r="BH80" s="152"/>
      <c r="BI80" s="148"/>
      <c r="BJ80" s="148"/>
      <c r="BK80" s="148"/>
      <c r="BL80" s="148"/>
      <c r="BM80" s="148"/>
      <c r="BN80" s="148"/>
      <c r="BO80" s="148"/>
      <c r="BP80" s="196"/>
      <c r="BQ80" s="188"/>
      <c r="BR80" s="59"/>
      <c r="BS80" s="59"/>
      <c r="BT80" s="59"/>
      <c r="BU80" s="122"/>
    </row>
    <row r="81" spans="1:73" ht="12" customHeight="1" x14ac:dyDescent="0.35">
      <c r="J81" s="35" t="str">
        <f>IF(Q81="","",IF(VLOOKUP(Y66,NP,12,FALSE)=0,CONCATENATE(VLOOKUP(Y66,NP,5,FALSE),"  ",VLOOKUP(Y66,NP,6,FALSE)),IF(VLOOKUP(Y66,NP,22,FALSE)=0,CONCATENATE(VLOOKUP(Y66,NP,15,FALSE),"  ",VLOOKUP(Y66,NP,16,FALSE)),"")))</f>
        <v/>
      </c>
      <c r="K81" s="35"/>
      <c r="L81" s="52"/>
      <c r="M81" s="35"/>
      <c r="N81" s="35"/>
      <c r="O81" s="52"/>
      <c r="P81" s="35"/>
      <c r="Q81" s="53" t="str">
        <f>IF(AND(VLOOKUP(Y66,NP,12,FALSE)=0,VLOOKUP(Y66,NP,22,FALSE)=0),"",IF(VLOOKUP(Y66,NP,12,FALSE)=0,VLOOKUP(Y66,NP,4,FALSE),IF(VLOOKUP(Y66,NP,22,FALSE)=0,VLOOKUP(Y66,NP,14,FALSE),"")))</f>
        <v/>
      </c>
      <c r="R81" s="94">
        <v>10</v>
      </c>
      <c r="S81" s="103"/>
      <c r="T81" s="104"/>
      <c r="U81" s="103"/>
      <c r="V81" s="103"/>
      <c r="W81" s="104"/>
      <c r="X81" s="105"/>
      <c r="AA81" s="167" t="s">
        <v>1</v>
      </c>
      <c r="AB81" s="24"/>
      <c r="AC81" s="168"/>
      <c r="AD81" s="63"/>
      <c r="AE81" s="234" t="str">
        <f>IF('Liste des parties'!$AH$3&lt;10000,Date,'Liste des parties'!$AH$3)</f>
        <v>14/11/2024</v>
      </c>
      <c r="AF81" s="234"/>
      <c r="AG81" s="234"/>
      <c r="AH81" s="234"/>
      <c r="AI81" s="234"/>
      <c r="AJ81" s="234"/>
      <c r="AK81" s="234"/>
      <c r="AL81" s="234"/>
      <c r="AM81" s="234"/>
      <c r="AN81" s="234"/>
      <c r="AO81" s="234"/>
      <c r="AP81" s="235"/>
      <c r="AR81" s="152"/>
      <c r="AS81" s="154"/>
      <c r="AT81" s="103"/>
      <c r="AU81" s="104"/>
      <c r="AV81" s="103"/>
      <c r="AW81" s="103"/>
      <c r="AX81" s="104"/>
      <c r="AY81" s="130">
        <v>2</v>
      </c>
      <c r="AZ81" s="53" t="str">
        <f>IF(AND(VLOOKUP(AR66,NP,12,FALSE)=0,VLOOKUP(AR66,NP,22,FALSE)=0),"",IF(VLOOKUP(AR66,NP,12,FALSE)=0,VLOOKUP(AR66,NP,4,FALSE),IF(VLOOKUP(AR66,NP,22,FALSE)=0,VLOOKUP(AR66,NP,14,FALSE),"")))</f>
        <v/>
      </c>
      <c r="BA81" s="35" t="str">
        <f>IF(AZ81="","",IF(VLOOKUP(AR66,NP,12,FALSE)=0,CONCATENATE(VLOOKUP(AR66,NP,5,FALSE),"  ",VLOOKUP(AR66,NP,6,FALSE)),IF(VLOOKUP(AR66,NP,22,FALSE)=0,CONCATENATE(VLOOKUP(AR66,NP,15,FALSE),"  ",VLOOKUP(AR66,NP,16,FALSE)),"")))</f>
        <v/>
      </c>
      <c r="BB81" s="35"/>
      <c r="BC81" s="52"/>
      <c r="BD81" s="35"/>
      <c r="BE81" s="35"/>
      <c r="BF81" s="52"/>
      <c r="BG81" s="35"/>
      <c r="BH81" s="65"/>
      <c r="BI81" s="59"/>
      <c r="BJ81" s="59"/>
      <c r="BK81" s="59"/>
      <c r="BL81" s="59"/>
      <c r="BM81" s="59"/>
      <c r="BN81" s="59"/>
      <c r="BO81" s="59"/>
      <c r="BP81" s="196"/>
      <c r="BQ81" s="188"/>
      <c r="BR81" s="59"/>
      <c r="BS81" s="59"/>
      <c r="BT81" s="59"/>
      <c r="BU81" s="122"/>
    </row>
    <row r="82" spans="1:73" ht="12" customHeight="1" x14ac:dyDescent="0.35">
      <c r="I82" s="55"/>
      <c r="J82" s="60" t="str">
        <f>IF(Q81="","",IF(VLOOKUP(Y66,NP,12,FALSE)=0,CONCATENATE(VLOOKUP(Y66,NP,8,FALSE)," pts - ",VLOOKUP(Y66,NP,11,FALSE)),IF(VLOOKUP(Y66,NP,22,FALSE)=0,CONCATENATE(VLOOKUP(Y66,NP,18,FALSE)," pts - ",VLOOKUP(Y66,NP,21,FALSE)),"")))</f>
        <v/>
      </c>
      <c r="K82" s="60"/>
      <c r="L82" s="47"/>
      <c r="M82" s="60"/>
      <c r="N82" s="60"/>
      <c r="O82" s="47"/>
      <c r="P82" s="60"/>
      <c r="Q82" s="58"/>
      <c r="R82" s="59"/>
      <c r="S82" s="59"/>
      <c r="T82" s="90"/>
      <c r="U82" s="59"/>
      <c r="V82" s="59"/>
      <c r="W82" s="90"/>
      <c r="X82" s="120"/>
      <c r="AA82" s="169"/>
      <c r="AB82" s="24"/>
      <c r="AC82" s="168"/>
      <c r="AD82" s="11"/>
      <c r="AE82" s="26"/>
      <c r="AF82" s="11"/>
      <c r="AG82" s="11"/>
      <c r="AH82" s="13"/>
      <c r="AI82" s="170"/>
      <c r="AJ82" s="170"/>
      <c r="AK82" s="170"/>
      <c r="AL82" s="12"/>
      <c r="AM82" s="21"/>
      <c r="AN82" s="12"/>
      <c r="AO82" s="12"/>
      <c r="AP82" s="31"/>
      <c r="AR82" s="152"/>
      <c r="AS82" s="150"/>
      <c r="AT82" s="149"/>
      <c r="AU82" s="151"/>
      <c r="AV82" s="149"/>
      <c r="AW82" s="149"/>
      <c r="AX82" s="151"/>
      <c r="AY82" s="148"/>
      <c r="AZ82" s="58"/>
      <c r="BA82" s="56" t="str">
        <f>IF(AZ81="","",IF(VLOOKUP(AR66,NP,12,FALSE)=0,CONCATENATE(VLOOKUP(AR66,NP,8,FALSE)," pts - ",VLOOKUP(AR66,NP,11,FALSE)),IF(VLOOKUP(AR66,NP,22,FALSE)=0,CONCATENATE(VLOOKUP(AR66,NP,18,FALSE)," pts - ",VLOOKUP(AR66,NP,21,FALSE)),"")))</f>
        <v/>
      </c>
      <c r="BB82" s="56"/>
      <c r="BC82" s="57"/>
      <c r="BD82" s="56"/>
      <c r="BE82" s="56"/>
      <c r="BF82" s="57"/>
      <c r="BG82" s="134"/>
      <c r="BH82" s="83"/>
      <c r="BI82" s="59"/>
      <c r="BJ82" s="59"/>
      <c r="BK82" s="59"/>
      <c r="BL82" s="59"/>
      <c r="BM82" s="59"/>
      <c r="BN82" s="59"/>
      <c r="BO82" s="59"/>
      <c r="BP82" s="196"/>
      <c r="BQ82" s="188"/>
      <c r="BR82" s="59"/>
      <c r="BS82" s="59"/>
      <c r="BT82" s="59"/>
      <c r="BU82" s="122"/>
    </row>
    <row r="83" spans="1:73" ht="12" customHeight="1" x14ac:dyDescent="0.35">
      <c r="A83" s="97" t="s">
        <v>59</v>
      </c>
      <c r="B83" s="35" t="str">
        <f>IF(I83="","",IF(VLOOKUP(Q83,NP,12,FALSE)=1,CONCATENATE(VLOOKUP(Q83,NP,5,FALSE),"  ",VLOOKUP(Q83,NP,6,FALSE)),IF(VLOOKUP(Q83,NP,22,FALSE)=1,CONCATENATE(VLOOKUP(Q83,NP,15,FALSE),"  ",VLOOKUP(Q83,NP,16,FALSE)),"")))</f>
        <v/>
      </c>
      <c r="C83" s="35"/>
      <c r="D83" s="35"/>
      <c r="E83" s="35"/>
      <c r="F83" s="35"/>
      <c r="G83" s="35"/>
      <c r="H83" s="35"/>
      <c r="I83" s="69" t="str">
        <f>IF(VLOOKUP(Q83,NP,12,FALSE)=1,VLOOKUP(Q83,NP,4,FALSE),IF(VLOOKUP(Q83,NP,22,FALSE)=1,VLOOKUP(Q83,NP,14,FALSE),""))</f>
        <v/>
      </c>
      <c r="J83" s="70" t="s">
        <v>45</v>
      </c>
      <c r="K83" s="70"/>
      <c r="L83" s="71" t="str">
        <f>IF(VLOOKUP(Q83,NP,32,FALSE)="","",IF(VLOOKUP(Q83,NP,32,FALSE)=0,"",VLOOKUP(Q83,NP,32,FALSE)))</f>
        <v/>
      </c>
      <c r="M83" s="72" t="str">
        <f>IF(VLOOKUP(Q83,NP,33,FALSE)="","",IF(VLOOKUP(Q83,NP,34,FALSE)=2,"",VLOOKUP(Q83,NP,34,FALSE)))</f>
        <v/>
      </c>
      <c r="N83" s="72"/>
      <c r="O83" s="73" t="str">
        <f>IF(VLOOKUP(Q83,NP,33,FALSE)="","",IF(VLOOKUP(Q83,NP,33,FALSE)=0,"",VLOOKUP(Q83,NP,33,FALSE)))</f>
        <v xml:space="preserve"> </v>
      </c>
      <c r="P83" s="74"/>
      <c r="Q83" s="76">
        <v>32</v>
      </c>
      <c r="X83" s="120"/>
      <c r="AA83" s="171" t="s">
        <v>66</v>
      </c>
      <c r="AB83" s="24"/>
      <c r="AC83" s="168"/>
      <c r="AD83" s="11"/>
      <c r="AE83" s="237" t="str">
        <f>'Liste des parties'!$AD$2</f>
        <v>SPIDD V2</v>
      </c>
      <c r="AF83" s="237"/>
      <c r="AG83" s="237"/>
      <c r="AH83" s="237"/>
      <c r="AI83" s="237"/>
      <c r="AJ83" s="237"/>
      <c r="AK83" s="237"/>
      <c r="AL83" s="237"/>
      <c r="AM83" s="237"/>
      <c r="AN83" s="237"/>
      <c r="AO83" s="237"/>
      <c r="AP83" s="238"/>
      <c r="AR83" s="152"/>
      <c r="AS83" s="150"/>
      <c r="AT83" s="149"/>
      <c r="AU83" s="151"/>
      <c r="AV83" s="149"/>
      <c r="AW83" s="149"/>
      <c r="AX83" s="151"/>
      <c r="AY83" s="148"/>
      <c r="AZ83" s="76">
        <v>28</v>
      </c>
      <c r="BA83" s="70" t="s">
        <v>45</v>
      </c>
      <c r="BB83" s="70"/>
      <c r="BC83" s="71" t="str">
        <f>IF(VLOOKUP(AZ83,NP,32,FALSE)="","",IF(VLOOKUP(AZ83,NP,32,FALSE)=0,"",VLOOKUP(AZ83,NP,32,FALSE)))</f>
        <v/>
      </c>
      <c r="BD83" s="72" t="str">
        <f>IF(VLOOKUP(AZ83,NP,33,FALSE)="","",IF(VLOOKUP(AZ83,NP,34,FALSE)=2,"",VLOOKUP(AZ83,NP,34,FALSE)))</f>
        <v/>
      </c>
      <c r="BE83" s="72"/>
      <c r="BF83" s="73" t="str">
        <f>IF(VLOOKUP(AZ83,NP,33,FALSE)="","",IF(VLOOKUP(AZ83,NP,33,FALSE)=0,"",VLOOKUP(AZ83,NP,33,FALSE)))</f>
        <v xml:space="preserve"> </v>
      </c>
      <c r="BG83" s="74"/>
      <c r="BH83" s="77" t="str">
        <f>IF(VLOOKUP(AZ83,NP,12,FALSE)=1,VLOOKUP(AZ83,NP,4,FALSE),IF(VLOOKUP(AZ83,NP,22,FALSE)=1,VLOOKUP(AZ83,NP,14,FALSE),""))</f>
        <v/>
      </c>
      <c r="BI83" s="35" t="str">
        <f>IF(BH83="","",IF(VLOOKUP(AZ83,NP,12,FALSE)=1,CONCATENATE(VLOOKUP(AZ83,NP,5,FALSE),"  ",VLOOKUP(AZ83,NP,6,FALSE)),IF(VLOOKUP(AZ83,NP,22,FALSE)=1,CONCATENATE(VLOOKUP(AZ83,NP,15,FALSE),"  ",VLOOKUP(AZ83,NP,16,FALSE)),"")))</f>
        <v/>
      </c>
      <c r="BJ83" s="35"/>
      <c r="BK83" s="35"/>
      <c r="BL83" s="35"/>
      <c r="BM83" s="35"/>
      <c r="BN83" s="35"/>
      <c r="BO83" s="35"/>
      <c r="BP83" s="192">
        <f>BP75+1</f>
        <v>7</v>
      </c>
      <c r="BQ83" s="187" t="s">
        <v>91</v>
      </c>
      <c r="BR83" s="59"/>
      <c r="BS83" s="59"/>
      <c r="BT83" s="59"/>
      <c r="BU83" s="122"/>
    </row>
    <row r="84" spans="1:73" ht="12" customHeight="1" x14ac:dyDescent="0.35">
      <c r="B84" s="60" t="str">
        <f>IF(I83="","",IF(VLOOKUP(Q83,NP,12,FALSE)=1,CONCATENATE(VLOOKUP(Q83,NP,8,FALSE)," pts - ",VLOOKUP(Q83,NP,11,FALSE)),IF(VLOOKUP(Q83,NP,22,FALSE)=1,CONCATENATE(VLOOKUP(Q83,NP,18,FALSE)," pts - ",VLOOKUP(Q83,NP,21,FALSE)),"")))</f>
        <v/>
      </c>
      <c r="C84" s="60"/>
      <c r="D84" s="60"/>
      <c r="E84" s="60"/>
      <c r="F84" s="60"/>
      <c r="G84" s="60"/>
      <c r="H84" s="60"/>
      <c r="I84" s="55"/>
      <c r="Q84" s="58"/>
      <c r="X84" s="120"/>
      <c r="AA84" s="167"/>
      <c r="AB84" s="24"/>
      <c r="AC84" s="168"/>
      <c r="AD84" s="168"/>
      <c r="AE84" s="172"/>
      <c r="AF84" s="168"/>
      <c r="AG84" s="168"/>
      <c r="AH84" s="13"/>
      <c r="AI84" s="168"/>
      <c r="AJ84" s="168"/>
      <c r="AK84" s="168"/>
      <c r="AL84" s="11"/>
      <c r="AM84" s="26"/>
      <c r="AN84" s="11"/>
      <c r="AO84" s="11"/>
      <c r="AP84" s="31"/>
      <c r="AR84" s="152"/>
      <c r="AS84" s="150"/>
      <c r="AT84" s="149"/>
      <c r="AU84" s="151"/>
      <c r="AV84" s="149"/>
      <c r="AW84" s="149"/>
      <c r="AX84" s="151"/>
      <c r="AY84" s="148"/>
      <c r="AZ84" s="59"/>
      <c r="BA84" s="59"/>
      <c r="BB84" s="59"/>
      <c r="BC84" s="90"/>
      <c r="BD84" s="59"/>
      <c r="BE84" s="59"/>
      <c r="BF84" s="90"/>
      <c r="BG84" s="58"/>
      <c r="BH84" s="80"/>
      <c r="BI84" s="60" t="str">
        <f>IF(BH83="","",IF(VLOOKUP(AZ83,NP,12,FALSE)=1,CONCATENATE(VLOOKUP(AZ83,NP,8,FALSE)," pts - ",VLOOKUP(AZ83,NP,11,FALSE)),IF(VLOOKUP(AZ83,NP,22,FALSE)=1,CONCATENATE(VLOOKUP(AZ83,NP,18,FALSE)," pts - ",VLOOKUP(AZ83,NP,21,FALSE)),"")))</f>
        <v/>
      </c>
      <c r="BJ84" s="60"/>
      <c r="BK84" s="60"/>
      <c r="BL84" s="60"/>
      <c r="BM84" s="60"/>
      <c r="BN84" s="60"/>
      <c r="BO84" s="60"/>
      <c r="BP84" s="196"/>
      <c r="BQ84" s="188"/>
      <c r="BR84" s="59"/>
      <c r="BS84" s="59"/>
      <c r="BT84" s="59"/>
      <c r="BU84" s="122"/>
    </row>
    <row r="85" spans="1:73" ht="12" customHeight="1" x14ac:dyDescent="0.35">
      <c r="B85" s="60" t="str">
        <f>IF(I83="","",CONCATENATE(IF(VLOOKUP(Q83,NP,23,FALSE)="","",IF(VLOOKUP(Q83,NP,12,FALSE)=1,VLOOKUP(Q83,NP,23,FALSE),-VLOOKUP(Q83,NP,23,FALSE))),IF(VLOOKUP(Q83,NP,24,FALSE)="","",CONCATENATE(" / ",IF(VLOOKUP(Q83,NP,12,FALSE)=1,VLOOKUP(Q83,NP,24,FALSE),-VLOOKUP(Q83,NP,24,FALSE)))),IF(VLOOKUP(Q83,NP,25,FALSE)="","",CONCATENATE(" / ",IF(VLOOKUP(Q83,NP,12,FALSE)=1,VLOOKUP(Q83,NP,25,FALSE),-VLOOKUP(Q83,NP,25,FALSE)))),IF(VLOOKUP(Q83,NP,26,FALSE)="","",CONCATENATE(" / ",IF(VLOOKUP(Q83,NP,12,FALSE)=1,VLOOKUP(Q83,NP,26,FALSE),-VLOOKUP(Q83,NP,26,FALSE)))),IF(VLOOKUP(Q83,NP,27,FALSE)="","",CONCATENATE(" / ",IF(VLOOKUP(Q83,NP,12,FALSE)=1,VLOOKUP(Q83,NP,27,FALSE),-VLOOKUP(Q83,NP,27,FALSE)))),IF(VLOOKUP(Q83,NP,28)="","",CONCATENATE(" / ",IF(VLOOKUP(Q83,NP,12)=1,VLOOKUP(Q83,NP,28),-VLOOKUP(Q83,NP,28)))),IF(VLOOKUP(Q83,NP,29)="","",CONCATENATE(" / ",IF(VLOOKUP(Q83,NP,12)=1,VLOOKUP(Q83,NP,29),-VLOOKUP(Q83,NP,29))))))</f>
        <v/>
      </c>
      <c r="C85" s="60"/>
      <c r="D85" s="60"/>
      <c r="E85" s="60"/>
      <c r="F85" s="60"/>
      <c r="G85" s="60"/>
      <c r="H85" s="60"/>
      <c r="I85" s="55"/>
      <c r="J85" s="35" t="str">
        <f>IF(Q85="","",IF(VLOOKUP(Y72,NP,12,FALSE)=0,CONCATENATE(VLOOKUP(Y72,NP,5,FALSE),"  ",VLOOKUP(Y72,NP,6,FALSE)),IF(VLOOKUP(Y72,NP,22,FALSE)=0,CONCATENATE(VLOOKUP(Y72,NP,15,FALSE),"  ",VLOOKUP(Y72,NP,16,FALSE)),"")))</f>
        <v/>
      </c>
      <c r="K85" s="35"/>
      <c r="L85" s="52"/>
      <c r="M85" s="35"/>
      <c r="N85" s="35"/>
      <c r="O85" s="52"/>
      <c r="P85" s="35"/>
      <c r="Q85" s="53" t="str">
        <f>IF(AND(VLOOKUP(Y72,NP,12,FALSE)=0,VLOOKUP(Y72,NP,22,FALSE)=0),"",IF(VLOOKUP(Y72,NP,12,FALSE)=0,VLOOKUP(Y72,NP,4,FALSE),IF(VLOOKUP(Y72,NP,22,FALSE)=0,VLOOKUP(Y72,NP,14,FALSE),"")))</f>
        <v/>
      </c>
      <c r="R85" s="94">
        <v>15</v>
      </c>
      <c r="S85" s="103"/>
      <c r="T85" s="104"/>
      <c r="U85" s="103"/>
      <c r="V85" s="103"/>
      <c r="W85" s="104"/>
      <c r="X85" s="105"/>
      <c r="Y85" s="89"/>
      <c r="AA85" s="167" t="s">
        <v>67</v>
      </c>
      <c r="AB85" s="21"/>
      <c r="AC85" s="170"/>
      <c r="AD85" s="12"/>
      <c r="AE85" s="236" t="str">
        <f>'Liste des parties'!$AE$2</f>
        <v>19_24G3Ib-24J-3 gr x 8-CI</v>
      </c>
      <c r="AF85" s="236"/>
      <c r="AG85" s="236"/>
      <c r="AH85" s="236"/>
      <c r="AI85" s="236"/>
      <c r="AJ85" s="236"/>
      <c r="AK85" s="236"/>
      <c r="AL85" s="236"/>
      <c r="AM85" s="236"/>
      <c r="AN85" s="236"/>
      <c r="AO85" s="236"/>
      <c r="AP85" s="239"/>
      <c r="AR85" s="152"/>
      <c r="AS85" s="154"/>
      <c r="AT85" s="103"/>
      <c r="AU85" s="104"/>
      <c r="AV85" s="103"/>
      <c r="AW85" s="103"/>
      <c r="AX85" s="104"/>
      <c r="AY85" s="130">
        <v>7</v>
      </c>
      <c r="AZ85" s="53" t="str">
        <f>IF(AND(VLOOKUP(AR72,NP,12,FALSE)=0,VLOOKUP(AR72,NP,22,FALSE)=0),"",IF(VLOOKUP(AR72,NP,12,FALSE)=0,VLOOKUP(AR72,NP,4,FALSE),IF(VLOOKUP(AR72,NP,22,FALSE)=0,VLOOKUP(AR72,NP,14,FALSE),"")))</f>
        <v/>
      </c>
      <c r="BA85" s="35" t="str">
        <f>IF(AZ85="","",IF(VLOOKUP(AR72,NP,12,FALSE)=0,CONCATENATE(VLOOKUP(AR72,NP,5,FALSE),"  ",VLOOKUP(AR72,NP,6,FALSE)),IF(VLOOKUP(AR72,NP,22,FALSE)=0,CONCATENATE(VLOOKUP(AR72,NP,15,FALSE),"  ",VLOOKUP(AR72,NP,16,FALSE)),"")))</f>
        <v/>
      </c>
      <c r="BB85" s="35"/>
      <c r="BC85" s="52"/>
      <c r="BD85" s="35"/>
      <c r="BE85" s="35"/>
      <c r="BF85" s="52"/>
      <c r="BG85" s="35"/>
      <c r="BH85" s="83"/>
      <c r="BI85" s="60" t="str">
        <f>IF(BH83="","",CONCATENATE(IF(VLOOKUP(AZ83,NP,23,FALSE)="","",IF(VLOOKUP(AZ83,NP,12,FALSE)=1,VLOOKUP(AZ83,NP,23,FALSE),-VLOOKUP(AZ83,NP,23,FALSE))),IF(VLOOKUP(AZ83,NP,24,FALSE)="","",CONCATENATE(" / ",IF(VLOOKUP(AZ83,NP,12,FALSE)=1,VLOOKUP(AZ83,NP,24,FALSE),-VLOOKUP(AZ83,NP,24,FALSE)))),IF(VLOOKUP(AZ83,NP,25,FALSE)="","",CONCATENATE(" / ",IF(VLOOKUP(AZ83,NP,12,FALSE)=1,VLOOKUP(AZ83,NP,25,FALSE),-VLOOKUP(AZ83,NP,25,FALSE)))),IF(VLOOKUP(AZ83,NP,26,FALSE)="","",CONCATENATE(" / ",IF(VLOOKUP(AZ83,NP,12,FALSE)=1,VLOOKUP(AZ83,NP,26,FALSE),-VLOOKUP(AZ83,NP,26,FALSE)))),IF(VLOOKUP(AZ83,NP,27,FALSE)="","",CONCATENATE(" / ",IF(VLOOKUP(AZ83,NP,12,FALSE)=1,VLOOKUP(AZ83,NP,27,FALSE),-VLOOKUP(AZ83,NP,27,FALSE)))),IF(VLOOKUP(AZ83,NP,28)="","",CONCATENATE(" / ",IF(VLOOKUP(AZ83,NP,12)=1,VLOOKUP(AZ83,NP,28),-VLOOKUP(AZ83,NP,28)))),IF(VLOOKUP(AZ83,NP,29)="","",CONCATENATE(" / ",IF(VLOOKUP(AZ83,NP,12)=1,VLOOKUP(AZ83,NP,29),-VLOOKUP(AZ83,NP,29))))))</f>
        <v/>
      </c>
      <c r="BJ85" s="60"/>
      <c r="BK85" s="60"/>
      <c r="BL85" s="60"/>
      <c r="BM85" s="60"/>
      <c r="BN85" s="60"/>
      <c r="BO85" s="60"/>
      <c r="BP85" s="196"/>
      <c r="BQ85" s="188"/>
      <c r="BR85" s="59"/>
      <c r="BS85" s="59"/>
      <c r="BT85" s="59"/>
      <c r="BU85" s="122"/>
    </row>
    <row r="86" spans="1:73" ht="12" customHeight="1" thickBot="1" x14ac:dyDescent="0.4">
      <c r="J86" s="60" t="str">
        <f>IF(Q85="","",IF(VLOOKUP(Y72,NP,12,FALSE)=0,CONCATENATE(VLOOKUP(Y72,NP,8,FALSE)," pts - ",VLOOKUP(Y72,NP,11,FALSE)),IF(VLOOKUP(Y72,NP,22,FALSE)=0,CONCATENATE(VLOOKUP(Y72,NP,18,FALSE)," pts - ",VLOOKUP(Y72,NP,21,FALSE)),"")))</f>
        <v/>
      </c>
      <c r="K86" s="60"/>
      <c r="L86" s="47"/>
      <c r="M86" s="60"/>
      <c r="N86" s="60"/>
      <c r="O86" s="47"/>
      <c r="P86" s="60"/>
      <c r="Q86" s="58"/>
      <c r="Y86" s="89"/>
      <c r="AA86" s="173"/>
      <c r="AB86" s="25"/>
      <c r="AC86" s="174"/>
      <c r="AD86" s="174"/>
      <c r="AE86" s="175"/>
      <c r="AF86" s="174"/>
      <c r="AG86" s="174"/>
      <c r="AH86" s="14"/>
      <c r="AI86" s="174"/>
      <c r="AJ86" s="174"/>
      <c r="AK86" s="174"/>
      <c r="AL86" s="15"/>
      <c r="AM86" s="29"/>
      <c r="AN86" s="15"/>
      <c r="AO86" s="15"/>
      <c r="AP86" s="32"/>
      <c r="AQ86" s="148"/>
      <c r="AR86" s="152"/>
      <c r="AS86" s="148"/>
      <c r="AT86" s="148"/>
      <c r="AU86" s="153"/>
      <c r="AV86" s="148"/>
      <c r="AW86" s="148"/>
      <c r="AX86" s="153"/>
      <c r="AY86" s="148"/>
      <c r="AZ86" s="58"/>
      <c r="BA86" s="56" t="str">
        <f>IF(AZ85="","",IF(VLOOKUP(AR72,NP,12,FALSE)=0,CONCATENATE(VLOOKUP(AR72,NP,8,FALSE)," pts - ",VLOOKUP(AR72,NP,11,FALSE)),IF(VLOOKUP(AR72,NP,22,FALSE)=0,CONCATENATE(VLOOKUP(AR72,NP,18,FALSE)," pts - ",VLOOKUP(AR72,NP,21,FALSE)),"")))</f>
        <v/>
      </c>
      <c r="BB86" s="56"/>
      <c r="BC86" s="57"/>
      <c r="BD86" s="56"/>
      <c r="BE86" s="56"/>
      <c r="BF86" s="57"/>
      <c r="BG86" s="56"/>
      <c r="BH86" s="86"/>
      <c r="BI86" s="59"/>
      <c r="BJ86" s="59"/>
      <c r="BK86" s="59"/>
      <c r="BL86" s="59"/>
      <c r="BM86" s="59"/>
      <c r="BN86" s="59"/>
      <c r="BO86" s="58"/>
      <c r="BP86" s="196"/>
      <c r="BQ86" s="188"/>
      <c r="BR86" s="59"/>
      <c r="BS86" s="59"/>
      <c r="BT86" s="59"/>
      <c r="BU86" s="122"/>
    </row>
    <row r="87" spans="1:73" ht="12" customHeight="1" x14ac:dyDescent="0.35">
      <c r="A87" s="97" t="s">
        <v>60</v>
      </c>
      <c r="B87" s="35" t="str">
        <f>IF(I87="","",IF(VLOOKUP(Q83,NP,12,FALSE)=0,CONCATENATE(VLOOKUP(Q83,NP,5,FALSE),"  ",VLOOKUP(Q83,NP,6,FALSE)),IF(VLOOKUP(Q83,NP,22,FALSE)=0,CONCATENATE(VLOOKUP(Q83,NP,15,FALSE),"  ",VLOOKUP(Q83,NP,16,FALSE)),"")))</f>
        <v/>
      </c>
      <c r="C87" s="35"/>
      <c r="D87" s="35"/>
      <c r="E87" s="35"/>
      <c r="F87" s="35"/>
      <c r="G87" s="35"/>
      <c r="H87" s="35"/>
      <c r="I87" s="53" t="str">
        <f>IF(AND(VLOOKUP(Q83,NP,12,FALSE)=0,VLOOKUP(Q83,NP,22,FALSE)=0),"",IF(VLOOKUP(Q83,NP,12,FALSE)=0,VLOOKUP(Q83,NP,4,FALSE),IF(VLOOKUP(Q83,NP,22,FALSE)=0,VLOOKUP(Q83,NP,14,FALSE),"")))</f>
        <v/>
      </c>
      <c r="J87" s="103"/>
      <c r="K87" s="103"/>
      <c r="L87" s="104"/>
      <c r="M87" s="103"/>
      <c r="N87" s="103"/>
      <c r="O87" s="104"/>
      <c r="P87" s="105"/>
      <c r="Q87" s="58"/>
      <c r="AK87" s="148"/>
      <c r="AL87" s="148"/>
      <c r="AM87" s="153"/>
      <c r="AN87" s="148"/>
      <c r="AO87" s="148"/>
      <c r="AP87" s="153"/>
      <c r="AQ87" s="148"/>
      <c r="AR87" s="152"/>
      <c r="AS87" s="148"/>
      <c r="AT87" s="148"/>
      <c r="AU87" s="153"/>
      <c r="AV87" s="148"/>
      <c r="AW87" s="148"/>
      <c r="AX87" s="153"/>
      <c r="AY87" s="148"/>
      <c r="AZ87" s="65"/>
      <c r="BA87" s="106"/>
      <c r="BB87" s="107"/>
      <c r="BC87" s="108"/>
      <c r="BD87" s="107"/>
      <c r="BE87" s="107"/>
      <c r="BF87" s="108"/>
      <c r="BG87" s="109"/>
      <c r="BH87" s="53" t="str">
        <f>IF(AND(VLOOKUP(AZ83,NP,12,FALSE)=0,VLOOKUP(AZ83,NP,22,FALSE)=0),"",IF(VLOOKUP(AZ83,NP,12,FALSE)=0,VLOOKUP(AZ83,NP,4,FALSE),IF(VLOOKUP(AZ83,NP,22,FALSE)=0,VLOOKUP(AZ83,NP,14,FALSE),"")))</f>
        <v/>
      </c>
      <c r="BI87" s="35" t="str">
        <f>IF(BH87="","",IF(VLOOKUP(AZ83,NP,12,FALSE)=0,CONCATENATE(VLOOKUP(AZ83,NP,5,FALSE),"  ",VLOOKUP(AZ83,NP,6,FALSE)),IF(VLOOKUP(AZ83,NP,22,FALSE)=0,CONCATENATE(VLOOKUP(AZ83,NP,15,FALSE),"  ",VLOOKUP(AZ83,NP,16,FALSE)),"")))</f>
        <v/>
      </c>
      <c r="BJ87" s="35"/>
      <c r="BK87" s="35"/>
      <c r="BL87" s="35"/>
      <c r="BM87" s="35"/>
      <c r="BN87" s="35"/>
      <c r="BO87" s="35"/>
      <c r="BP87" s="192">
        <f>BP83+1</f>
        <v>8</v>
      </c>
      <c r="BQ87" s="187" t="s">
        <v>91</v>
      </c>
      <c r="BR87" s="59"/>
      <c r="BS87" s="59"/>
      <c r="BT87" s="59"/>
      <c r="BU87" s="122"/>
    </row>
    <row r="88" spans="1:73" ht="12" customHeight="1" x14ac:dyDescent="0.2">
      <c r="B88" s="60" t="str">
        <f>IF(I87="","",IF(VLOOKUP(Q83,NP,12,FALSE)=0,CONCATENATE(VLOOKUP(Q83,NP,8,FALSE)," pts - ",VLOOKUP(Q83,NP,11,FALSE)),IF(VLOOKUP(Q83,NP,22,FALSE)=0,CONCATENATE(VLOOKUP(Q83,NP,18,FALSE)," pts - ",VLOOKUP(Q83,NP,21,FALSE)),"")))</f>
        <v/>
      </c>
      <c r="C88" s="60"/>
      <c r="D88" s="60"/>
      <c r="E88" s="60"/>
      <c r="F88" s="60"/>
      <c r="G88" s="60"/>
      <c r="H88" s="60"/>
      <c r="Q88" s="58"/>
      <c r="R88" s="59"/>
      <c r="S88" s="59"/>
      <c r="T88" s="20"/>
      <c r="AZ88" s="65"/>
      <c r="BA88" s="33"/>
      <c r="BB88" s="33"/>
      <c r="BC88" s="51"/>
      <c r="BD88" s="33"/>
      <c r="BE88" s="33"/>
      <c r="BF88" s="51"/>
      <c r="BG88" s="59"/>
      <c r="BH88" s="58"/>
      <c r="BI88" s="60" t="str">
        <f>IF(BH87="","",IF(VLOOKUP(AZ83,NP,12,FALSE)=0,CONCATENATE(VLOOKUP(AZ83,NP,8,FALSE)," pts - ",VLOOKUP(AZ83,NP,11,FALSE)),IF(VLOOKUP(AZ83,NP,22,FALSE)=0,CONCATENATE(VLOOKUP(AZ83,NP,18,FALSE)," pts - ",VLOOKUP(AZ83,NP,21,FALSE)),"")))</f>
        <v/>
      </c>
      <c r="BJ88" s="60"/>
      <c r="BK88" s="60"/>
      <c r="BL88" s="60"/>
      <c r="BM88" s="60"/>
      <c r="BN88" s="60"/>
      <c r="BO88" s="60"/>
      <c r="BP88" s="196"/>
    </row>
    <row r="89" spans="1:73" ht="12" customHeight="1" x14ac:dyDescent="0.25"/>
    <row r="90" spans="1:73" ht="12" customHeight="1" x14ac:dyDescent="0.25">
      <c r="AI90" s="42"/>
      <c r="AJ90" s="43"/>
      <c r="AK90" s="39"/>
      <c r="AL90" s="39"/>
      <c r="AM90" s="39"/>
      <c r="AN90" s="39"/>
      <c r="AO90" s="39"/>
      <c r="AP90" s="39"/>
      <c r="AQ90" s="40"/>
      <c r="AR90" s="38"/>
      <c r="AS90" s="39"/>
      <c r="AT90" s="39"/>
      <c r="AU90" s="39"/>
      <c r="AV90" s="39"/>
      <c r="AW90" s="39"/>
      <c r="AX90" s="39"/>
      <c r="AY90" s="40"/>
      <c r="AZ90" s="38"/>
      <c r="BA90" s="39"/>
      <c r="BB90" s="39"/>
      <c r="BC90" s="39"/>
      <c r="BD90" s="39"/>
      <c r="BE90" s="39"/>
      <c r="BF90" s="39"/>
      <c r="BG90" s="40"/>
      <c r="BH90" s="241"/>
      <c r="BI90" s="241"/>
      <c r="BJ90" s="241"/>
      <c r="BK90" s="241"/>
      <c r="BL90" s="241"/>
      <c r="BM90" s="241"/>
      <c r="BN90" s="241"/>
      <c r="BO90" s="241"/>
      <c r="BP90" s="189"/>
    </row>
    <row r="91" spans="1:73" ht="12" customHeight="1" x14ac:dyDescent="0.25">
      <c r="AI91" s="47"/>
      <c r="AJ91" s="47" t="s">
        <v>92</v>
      </c>
      <c r="AK91" s="47"/>
      <c r="AL91" s="47"/>
      <c r="AM91" s="47"/>
      <c r="AN91" s="47"/>
      <c r="AO91" s="47"/>
      <c r="AP91" s="47"/>
      <c r="AQ91" s="47"/>
      <c r="AR91" s="47" t="s">
        <v>93</v>
      </c>
      <c r="AS91" s="47"/>
      <c r="AT91" s="47"/>
      <c r="AU91" s="47"/>
      <c r="AV91" s="47"/>
      <c r="AW91" s="47"/>
      <c r="AX91" s="47"/>
      <c r="AY91" s="47"/>
      <c r="AZ91" s="47" t="s">
        <v>94</v>
      </c>
      <c r="BA91" s="47"/>
      <c r="BB91" s="47"/>
      <c r="BC91" s="47"/>
      <c r="BD91" s="47"/>
      <c r="BE91" s="47"/>
      <c r="BF91" s="47"/>
      <c r="BG91" s="46"/>
      <c r="BH91" s="236"/>
      <c r="BI91" s="236"/>
      <c r="BJ91" s="236"/>
      <c r="BK91" s="236"/>
      <c r="BL91" s="236"/>
      <c r="BM91" s="236"/>
      <c r="BN91" s="236"/>
      <c r="BO91" s="236"/>
      <c r="BP91" s="189"/>
    </row>
    <row r="92" spans="1:73" ht="12" customHeight="1" x14ac:dyDescent="0.25">
      <c r="AI92" s="50"/>
      <c r="AJ92" s="33"/>
      <c r="AK92" s="33"/>
      <c r="AL92" s="33"/>
      <c r="AM92" s="51"/>
      <c r="AN92" s="33"/>
      <c r="AO92" s="33"/>
      <c r="AP92" s="51"/>
      <c r="AQ92" s="33"/>
      <c r="AR92" s="33"/>
      <c r="AS92" s="33"/>
      <c r="AT92" s="33"/>
      <c r="AU92" s="51"/>
      <c r="AV92" s="33"/>
      <c r="AW92" s="33"/>
      <c r="AX92" s="51"/>
      <c r="AY92" s="33"/>
      <c r="AZ92" s="33"/>
      <c r="BA92" s="33"/>
      <c r="BB92" s="33"/>
      <c r="BC92" s="51"/>
      <c r="BD92" s="33"/>
      <c r="BE92" s="33"/>
      <c r="BF92" s="51"/>
      <c r="BG92" s="33"/>
      <c r="BH92" s="244"/>
      <c r="BI92" s="244"/>
      <c r="BJ92" s="244"/>
      <c r="BK92" s="244"/>
      <c r="BL92" s="244"/>
      <c r="BM92" s="244"/>
      <c r="BN92" s="244"/>
      <c r="BO92" s="244"/>
      <c r="BP92" s="190"/>
    </row>
    <row r="93" spans="1:73" ht="12" customHeight="1" thickBot="1" x14ac:dyDescent="0.3">
      <c r="AI93" s="34"/>
    </row>
    <row r="94" spans="1:73" ht="12" customHeight="1" x14ac:dyDescent="0.25">
      <c r="M94" s="164"/>
      <c r="N94" s="23"/>
      <c r="O94" s="165"/>
      <c r="P94" s="165"/>
      <c r="Q94" s="166"/>
      <c r="R94" s="165"/>
      <c r="S94" s="165"/>
      <c r="T94" s="8"/>
      <c r="U94" s="165"/>
      <c r="V94" s="165"/>
      <c r="W94" s="165"/>
      <c r="X94" s="9"/>
      <c r="Y94" s="28"/>
      <c r="Z94" s="9"/>
      <c r="AA94" s="9"/>
      <c r="AB94" s="30"/>
      <c r="AI94" s="227">
        <v>17</v>
      </c>
      <c r="AJ94" s="53" t="str">
        <f>IF(VLOOKUP(AJ97,NP,4,FALSE)=0,"",VLOOKUP(AJ97,NP,4,FALSE))</f>
        <v/>
      </c>
      <c r="AK94" s="35" t="str">
        <f>IF(AJ94="","",CONCATENATE(VLOOKUP(AJ97,NP,5,FALSE),"  ",VLOOKUP(AJ97,NP,6,FALSE)))</f>
        <v/>
      </c>
      <c r="AL94" s="35"/>
      <c r="AM94" s="52"/>
      <c r="AN94" s="35"/>
      <c r="AO94" s="35"/>
      <c r="AP94" s="52"/>
      <c r="AQ94" s="35"/>
    </row>
    <row r="95" spans="1:73" ht="12" customHeight="1" x14ac:dyDescent="0.25">
      <c r="M95" s="167" t="s">
        <v>1</v>
      </c>
      <c r="N95" s="24"/>
      <c r="O95" s="168"/>
      <c r="P95" s="63"/>
      <c r="Q95" s="234" t="str">
        <f>IF('Liste des parties'!$AH$3&lt;10000,Date,'Liste des parties'!$AH$3)</f>
        <v>14/11/2024</v>
      </c>
      <c r="R95" s="234"/>
      <c r="S95" s="234"/>
      <c r="T95" s="234"/>
      <c r="U95" s="234"/>
      <c r="V95" s="234"/>
      <c r="W95" s="234"/>
      <c r="X95" s="234"/>
      <c r="Y95" s="234"/>
      <c r="Z95" s="234"/>
      <c r="AA95" s="234"/>
      <c r="AB95" s="235"/>
      <c r="AI95" s="34"/>
      <c r="AJ95" s="180" t="str">
        <f>IF(OR(AJ94="",VLOOKUP(AJ97,NP,10,FALSE)=0),"",IF(LEN(VLOOKUP(AJ97,NP,10,FALSE))=7,VLOOKUP(AJ97,NP,10,FALSE),VLOOKUP(AJ97,NP,10,FALSE)))</f>
        <v/>
      </c>
      <c r="AK95" s="60" t="str">
        <f>IF(AJ94="","",CONCATENATE(VLOOKUP(AJ97,NP,8,FALSE)," pts - ",VLOOKUP(AJ97,NP,11,FALSE)))</f>
        <v/>
      </c>
      <c r="AL95" s="60"/>
      <c r="AM95" s="47"/>
      <c r="AN95" s="60"/>
      <c r="AO95" s="60"/>
      <c r="AP95" s="47"/>
      <c r="AQ95" s="60"/>
      <c r="AR95" s="61"/>
    </row>
    <row r="96" spans="1:73" ht="12" customHeight="1" x14ac:dyDescent="0.25">
      <c r="M96" s="169"/>
      <c r="N96" s="24"/>
      <c r="O96" s="168"/>
      <c r="P96" s="11"/>
      <c r="Q96" s="26"/>
      <c r="R96" s="11"/>
      <c r="S96" s="11"/>
      <c r="T96" s="13"/>
      <c r="U96" s="170"/>
      <c r="V96" s="170"/>
      <c r="W96" s="170"/>
      <c r="X96" s="12"/>
      <c r="Y96" s="21"/>
      <c r="Z96" s="12"/>
      <c r="AA96" s="12"/>
      <c r="AB96" s="31"/>
      <c r="AI96" s="64"/>
      <c r="AJ96" s="65"/>
      <c r="AK96" s="66"/>
      <c r="AL96" s="66"/>
      <c r="AM96" s="67"/>
      <c r="AN96" s="66"/>
      <c r="AO96" s="66"/>
      <c r="AP96" s="67"/>
      <c r="AQ96" s="63"/>
      <c r="AR96" s="68">
        <v>17</v>
      </c>
    </row>
    <row r="97" spans="13:60" ht="12" customHeight="1" x14ac:dyDescent="0.25">
      <c r="M97" s="171" t="s">
        <v>66</v>
      </c>
      <c r="N97" s="24"/>
      <c r="O97" s="168"/>
      <c r="P97" s="11"/>
      <c r="Q97" s="237" t="str">
        <f>'Liste des parties'!$AD$2</f>
        <v>SPIDD V2</v>
      </c>
      <c r="R97" s="237"/>
      <c r="S97" s="237"/>
      <c r="T97" s="237"/>
      <c r="U97" s="237"/>
      <c r="V97" s="237"/>
      <c r="W97" s="237"/>
      <c r="X97" s="237"/>
      <c r="Y97" s="237"/>
      <c r="Z97" s="237"/>
      <c r="AA97" s="237"/>
      <c r="AB97" s="238"/>
      <c r="AI97" s="34"/>
      <c r="AJ97" s="76">
        <v>9</v>
      </c>
      <c r="AK97" s="70" t="s">
        <v>45</v>
      </c>
      <c r="AL97" s="70"/>
      <c r="AM97" s="71" t="str">
        <f>IF(VLOOKUP(AJ97,NP,32,FALSE)="","",IF(VLOOKUP(AJ97,NP,32,FALSE)=0,"",VLOOKUP(AJ97,NP,32,FALSE)))</f>
        <v/>
      </c>
      <c r="AN97" s="72" t="str">
        <f>IF(VLOOKUP(AJ97,NP,33,FALSE)="","",IF(VLOOKUP(AJ97,NP,34,FALSE)=2,"",VLOOKUP(AJ97,NP,34,FALSE)))</f>
        <v/>
      </c>
      <c r="AO97" s="72"/>
      <c r="AP97" s="73" t="str">
        <f>IF(VLOOKUP(AJ97,NP,33,FALSE)="","",IF(VLOOKUP(AJ97,NP,33,FALSE)=0,"",VLOOKUP(AJ97,NP,33,FALSE)))</f>
        <v xml:space="preserve"> </v>
      </c>
      <c r="AQ97" s="74"/>
      <c r="AR97" s="77" t="str">
        <f>IF(VLOOKUP(AR103,NP,4,FALSE)=0,"",VLOOKUP(AR103,NP,4,FALSE))</f>
        <v/>
      </c>
      <c r="AS97" s="35" t="str">
        <f>IF(AR97="","",CONCATENATE(VLOOKUP(AR103,NP,5,FALSE),"  ",VLOOKUP(AR103,NP,6,FALSE)))</f>
        <v/>
      </c>
      <c r="AT97" s="35"/>
      <c r="AU97" s="52"/>
      <c r="AV97" s="35"/>
      <c r="AW97" s="35"/>
      <c r="AX97" s="52"/>
      <c r="AY97" s="35"/>
    </row>
    <row r="98" spans="13:60" ht="12" customHeight="1" x14ac:dyDescent="0.25">
      <c r="M98" s="167"/>
      <c r="N98" s="24"/>
      <c r="O98" s="168"/>
      <c r="P98" s="168"/>
      <c r="Q98" s="172"/>
      <c r="R98" s="168"/>
      <c r="S98" s="168"/>
      <c r="T98" s="13"/>
      <c r="U98" s="168"/>
      <c r="V98" s="168"/>
      <c r="W98" s="168"/>
      <c r="X98" s="11"/>
      <c r="Y98" s="26"/>
      <c r="Z98" s="11"/>
      <c r="AA98" s="11"/>
      <c r="AB98" s="31"/>
      <c r="AI98" s="78"/>
      <c r="AJ98" s="3"/>
      <c r="AK98" s="4"/>
      <c r="AL98" s="4"/>
      <c r="AM98" s="27"/>
      <c r="AN98" s="4"/>
      <c r="AO98" s="4"/>
      <c r="AP98" s="27"/>
      <c r="AQ98" s="79"/>
      <c r="AR98" s="80"/>
      <c r="AS98" s="60" t="str">
        <f>IF(AR97="","",CONCATENATE(VLOOKUP(AR103,NP,8,FALSE)," pts - ",VLOOKUP(AR103,NP,11,FALSE)))</f>
        <v/>
      </c>
      <c r="AT98" s="60"/>
      <c r="AU98" s="47"/>
      <c r="AV98" s="60"/>
      <c r="AW98" s="60"/>
      <c r="AX98" s="47"/>
      <c r="AY98" s="60"/>
      <c r="AZ98" s="61"/>
    </row>
    <row r="99" spans="13:60" ht="12" customHeight="1" x14ac:dyDescent="0.25">
      <c r="M99" s="167" t="s">
        <v>67</v>
      </c>
      <c r="N99" s="21"/>
      <c r="O99" s="170"/>
      <c r="P99" s="12"/>
      <c r="Q99" s="236" t="str">
        <f>'Liste des parties'!$AE$2</f>
        <v>19_24G3Ib-24J-3 gr x 8-CI</v>
      </c>
      <c r="R99" s="236"/>
      <c r="S99" s="236"/>
      <c r="T99" s="236"/>
      <c r="U99" s="236"/>
      <c r="V99" s="236"/>
      <c r="W99" s="236"/>
      <c r="X99" s="236"/>
      <c r="Y99" s="236"/>
      <c r="Z99" s="236"/>
      <c r="AA99" s="236"/>
      <c r="AB99" s="239"/>
      <c r="AI99" s="82"/>
      <c r="AK99" s="2"/>
      <c r="AL99" s="4"/>
      <c r="AM99" s="27"/>
      <c r="AN99" s="4"/>
      <c r="AO99" s="4"/>
      <c r="AP99" s="27"/>
      <c r="AQ99" s="79"/>
      <c r="AR99" s="83"/>
      <c r="AS99" s="60" t="str">
        <f>IF(AR97="","",CONCATENATE(IF(VLOOKUP(AJ97,NP,23,FALSE)="","",IF(VLOOKUP(AJ97,NP,12,FALSE)=1,VLOOKUP(AJ97,NP,23,FALSE),-VLOOKUP(AJ97,NP,23,FALSE))),IF(VLOOKUP(AJ97,NP,24,FALSE)="","",CONCATENATE(" / ",IF(VLOOKUP(AJ97,NP,12,FALSE)=1,VLOOKUP(AJ97,NP,24,FALSE),-VLOOKUP(AJ97,NP,24,FALSE)))),IF(VLOOKUP(AJ97,NP,25,FALSE)="","",CONCATENATE(" / ",IF(VLOOKUP(AJ97,NP,12,FALSE)=1,VLOOKUP(AJ97,NP,25,FALSE),-VLOOKUP(AJ97,NP,25,FALSE)))),IF(VLOOKUP(AJ97,NP,26,FALSE)="","",CONCATENATE(" / ",IF(VLOOKUP(AJ97,NP,12,FALSE)=1,VLOOKUP(AJ97,NP,26,FALSE),-VLOOKUP(AJ97,NP,26,FALSE)))),IF(VLOOKUP(AJ97,NP,27,FALSE)="","",CONCATENATE(" / ",IF(VLOOKUP(AJ97,NP,12,FALSE)=1,VLOOKUP(AJ97,NP,27,FALSE),-VLOOKUP(AJ97,NP,27,FALSE)))),IF(VLOOKUP(AJ97,NP,28)="","",CONCATENATE(" / ",IF(VLOOKUP(AJ97,NP,12)=1,VLOOKUP(AJ97,NP,28),-VLOOKUP(AJ97,NP,28)))),IF(VLOOKUP(AJ97,NP,29)="","",CONCATENATE(" / ",IF(VLOOKUP(AJ97,NP,12)=1,VLOOKUP(AJ97,NP,29),-VLOOKUP(AJ97,NP,29))))))</f>
        <v/>
      </c>
      <c r="AT99" s="60"/>
      <c r="AU99" s="47"/>
      <c r="AV99" s="60"/>
      <c r="AW99" s="60"/>
      <c r="AX99" s="47"/>
      <c r="AY99" s="60"/>
      <c r="AZ99" s="61"/>
    </row>
    <row r="100" spans="13:60" ht="12" customHeight="1" thickBot="1" x14ac:dyDescent="0.3">
      <c r="M100" s="173"/>
      <c r="N100" s="25"/>
      <c r="O100" s="174"/>
      <c r="P100" s="174"/>
      <c r="Q100" s="175"/>
      <c r="R100" s="174"/>
      <c r="S100" s="174"/>
      <c r="T100" s="14"/>
      <c r="U100" s="174"/>
      <c r="V100" s="174"/>
      <c r="W100" s="174"/>
      <c r="X100" s="15"/>
      <c r="Y100" s="29"/>
      <c r="Z100" s="15"/>
      <c r="AA100" s="15"/>
      <c r="AB100" s="32"/>
      <c r="AI100" s="232">
        <v>18</v>
      </c>
      <c r="AJ100" s="53" t="str">
        <f>IF(VLOOKUP(AJ97,NP,14,FALSE)=0,"",VLOOKUP(AJ97,NP,14,FALSE))</f>
        <v/>
      </c>
      <c r="AK100" s="35" t="str">
        <f>IF(AJ100="","",CONCATENATE(VLOOKUP(AJ97,NP,15,FALSE),"  ",VLOOKUP(AJ97,NP,16,FALSE)))</f>
        <v/>
      </c>
      <c r="AL100" s="35"/>
      <c r="AM100" s="52"/>
      <c r="AN100" s="35"/>
      <c r="AO100" s="35"/>
      <c r="AP100" s="52"/>
      <c r="AQ100" s="35"/>
      <c r="AR100" s="61"/>
      <c r="AY100" s="63"/>
      <c r="AZ100" s="61"/>
    </row>
    <row r="101" spans="13:60" ht="12" customHeight="1" x14ac:dyDescent="0.25">
      <c r="AI101" s="84"/>
      <c r="AJ101" s="180" t="str">
        <f>IF(OR(AJ100="",VLOOKUP(AJ97,NP,20,FALSE)=0),"",IF(LEN(VLOOKUP(AJ97,NP,20,FALSE))=7,VLOOKUP(AJ97,NP,20,FALSE),VLOOKUP(AJ97,NP,20,FALSE)))</f>
        <v/>
      </c>
      <c r="AK101" s="56" t="str">
        <f>IF(AJ100="","",CONCATENATE(VLOOKUP(AJ97,NP,18,FALSE)," pts - ",VLOOKUP(AJ97,NP,21,FALSE)))</f>
        <v/>
      </c>
      <c r="AL101" s="56"/>
      <c r="AM101" s="57"/>
      <c r="AN101" s="56"/>
      <c r="AO101" s="56"/>
      <c r="AP101" s="57"/>
      <c r="AQ101" s="56"/>
      <c r="AR101" s="63"/>
      <c r="AY101" s="63"/>
      <c r="AZ101" s="61"/>
    </row>
    <row r="102" spans="13:60" ht="12" customHeight="1" x14ac:dyDescent="0.25">
      <c r="AI102" s="85"/>
      <c r="AJ102" s="86"/>
      <c r="AK102" s="60"/>
      <c r="AL102" s="60"/>
      <c r="AM102" s="47"/>
      <c r="AN102" s="60"/>
      <c r="AO102" s="60"/>
      <c r="AP102" s="47"/>
      <c r="AQ102" s="60"/>
      <c r="AR102" s="63"/>
      <c r="AY102" s="63"/>
      <c r="AZ102" s="68">
        <v>17</v>
      </c>
    </row>
    <row r="103" spans="13:60" ht="12" customHeight="1" x14ac:dyDescent="0.25">
      <c r="AI103" s="82"/>
      <c r="AJ103" s="6"/>
      <c r="AK103" s="87"/>
      <c r="AL103" s="87"/>
      <c r="AM103" s="20"/>
      <c r="AN103" s="7"/>
      <c r="AO103" s="7"/>
      <c r="AP103" s="20"/>
      <c r="AQ103" s="87"/>
      <c r="AR103" s="88">
        <v>21</v>
      </c>
      <c r="AS103" s="70" t="s">
        <v>45</v>
      </c>
      <c r="AT103" s="70"/>
      <c r="AU103" s="71" t="str">
        <f>IF(VLOOKUP(AR103,NP,32,FALSE)="","",IF(VLOOKUP(AR103,NP,32,FALSE)=0,"",VLOOKUP(AR103,NP,32,FALSE)))</f>
        <v/>
      </c>
      <c r="AV103" s="72" t="str">
        <f>IF(VLOOKUP(AR103,NP,33,FALSE)="","",IF(VLOOKUP(AR103,NP,34,FALSE)=2,"",VLOOKUP(AR103,NP,34,FALSE)))</f>
        <v/>
      </c>
      <c r="AW103" s="72"/>
      <c r="AX103" s="73" t="str">
        <f>IF(VLOOKUP(AR103,NP,33,FALSE)="","",IF(VLOOKUP(AR103,NP,33,FALSE)=0,"",VLOOKUP(AR103,NP,33,FALSE)))</f>
        <v xml:space="preserve"> </v>
      </c>
      <c r="AY103" s="74"/>
      <c r="AZ103" s="77" t="str">
        <f>IF(VLOOKUP(AZ115,NP,4,FALSE)=0,"",VLOOKUP(AZ115,NP,4,FALSE))</f>
        <v/>
      </c>
      <c r="BA103" s="35" t="str">
        <f>IF(AZ103="","",CONCATENATE(VLOOKUP(AZ115,NP,5,FALSE),"  ",VLOOKUP(AZ115,NP,6,FALSE)))</f>
        <v/>
      </c>
      <c r="BB103" s="35"/>
      <c r="BC103" s="52"/>
      <c r="BD103" s="35"/>
      <c r="BE103" s="35"/>
      <c r="BF103" s="52"/>
      <c r="BG103" s="35"/>
    </row>
    <row r="104" spans="13:60" ht="12" customHeight="1" x14ac:dyDescent="0.25">
      <c r="AI104" s="78"/>
      <c r="AJ104" s="3"/>
      <c r="AK104" s="4"/>
      <c r="AL104" s="4"/>
      <c r="AM104" s="27"/>
      <c r="AN104" s="4"/>
      <c r="AO104" s="4"/>
      <c r="AP104" s="27"/>
      <c r="AQ104" s="79"/>
      <c r="AY104" s="63"/>
      <c r="AZ104" s="80"/>
      <c r="BA104" s="60" t="str">
        <f>IF(AZ103="","",CONCATENATE(VLOOKUP(AZ115,NP,8,FALSE)," pts - ",VLOOKUP(AZ115,NP,11,FALSE)))</f>
        <v/>
      </c>
      <c r="BB104" s="60"/>
      <c r="BC104" s="47"/>
      <c r="BD104" s="60"/>
      <c r="BE104" s="60"/>
      <c r="BF104" s="47"/>
      <c r="BG104" s="60"/>
      <c r="BH104" s="61"/>
    </row>
    <row r="105" spans="13:60" ht="12" customHeight="1" x14ac:dyDescent="0.25">
      <c r="AI105" s="82"/>
      <c r="AK105" s="2"/>
      <c r="AL105" s="4"/>
      <c r="AM105" s="27"/>
      <c r="AN105" s="4"/>
      <c r="AO105" s="4"/>
      <c r="AP105" s="27"/>
      <c r="AQ105" s="79"/>
      <c r="AY105" s="63"/>
      <c r="AZ105" s="83"/>
      <c r="BA105" s="60" t="str">
        <f>IF(AZ103="","",CONCATENATE(IF(VLOOKUP(AR103,NP,23,FALSE)="","",IF(VLOOKUP(AR103,NP,12,FALSE)=1,VLOOKUP(AR103,NP,23,FALSE),-VLOOKUP(AR103,NP,23,FALSE))),IF(VLOOKUP(AR103,NP,24,FALSE)="","",CONCATENATE(" / ",IF(VLOOKUP(AR103,NP,12,FALSE)=1,VLOOKUP(AR103,NP,24,FALSE),-VLOOKUP(AR103,NP,24,FALSE)))),IF(VLOOKUP(AR103,NP,25,FALSE)="","",CONCATENATE(" / ",IF(VLOOKUP(AR103,NP,12,FALSE)=1,VLOOKUP(AR103,NP,25,FALSE),-VLOOKUP(AR103,NP,25,FALSE)))),IF(VLOOKUP(AR103,NP,26,FALSE)="","",CONCATENATE(" / ",IF(VLOOKUP(AR103,NP,12,FALSE)=1,VLOOKUP(AR103,NP,26,FALSE),-VLOOKUP(AR103,NP,26,FALSE)))),IF(VLOOKUP(AR103,NP,27,FALSE)="","",CONCATENATE(" / ",IF(VLOOKUP(AR103,NP,12,FALSE)=1,VLOOKUP(AR103,NP,27,FALSE),-VLOOKUP(AR103,NP,27,FALSE)))),IF(VLOOKUP(AR103,NP,28)="","",CONCATENATE(" / ",IF(VLOOKUP(AR103,NP,12)=1,VLOOKUP(AR103,NP,28),-VLOOKUP(AR103,NP,28)))),IF(VLOOKUP(AR103,NP,29)="","",CONCATENATE(" / ",IF(VLOOKUP(AR103,NP,12)=1,VLOOKUP(AR103,NP,29),-VLOOKUP(AR103,NP,29))))))</f>
        <v/>
      </c>
      <c r="BB105" s="60"/>
      <c r="BC105" s="47"/>
      <c r="BD105" s="60"/>
      <c r="BE105" s="60"/>
      <c r="BF105" s="47"/>
      <c r="BG105" s="60"/>
      <c r="BH105" s="61"/>
    </row>
    <row r="106" spans="13:60" ht="12" customHeight="1" x14ac:dyDescent="0.25">
      <c r="AI106" s="232">
        <v>19</v>
      </c>
      <c r="AJ106" s="53" t="str">
        <f>IF(VLOOKUP(AJ109,NP,4,FALSE)=0,"",VLOOKUP(AJ109,NP,4,FALSE))</f>
        <v/>
      </c>
      <c r="AK106" s="35" t="str">
        <f>IF(AJ106="","",CONCATENATE(VLOOKUP(AJ109,NP,5,FALSE),"  ",VLOOKUP(AJ109,NP,6,FALSE)))</f>
        <v/>
      </c>
      <c r="AL106" s="35"/>
      <c r="AM106" s="52"/>
      <c r="AN106" s="35"/>
      <c r="AO106" s="35"/>
      <c r="AP106" s="52"/>
      <c r="AQ106" s="35"/>
      <c r="AY106" s="63"/>
      <c r="AZ106" s="61"/>
      <c r="BG106" s="63"/>
      <c r="BH106" s="61"/>
    </row>
    <row r="107" spans="13:60" ht="12" customHeight="1" x14ac:dyDescent="0.25">
      <c r="AI107" s="84"/>
      <c r="AJ107" s="180" t="str">
        <f>IF(OR(AJ106="",VLOOKUP(AJ109,NP,10,FALSE)=0),"",IF(LEN(VLOOKUP(AJ109,NP,10,FALSE))=7,VLOOKUP(AJ109,NP,10,FALSE),VLOOKUP(AJ109,NP,10,FALSE)))</f>
        <v/>
      </c>
      <c r="AK107" s="60" t="str">
        <f>IF(AJ106="","",CONCATENATE(VLOOKUP(AJ109,NP,8,FALSE)," pts - ",VLOOKUP(AJ109,NP,11,FALSE)))</f>
        <v/>
      </c>
      <c r="AL107" s="60"/>
      <c r="AM107" s="47"/>
      <c r="AN107" s="60"/>
      <c r="AO107" s="60"/>
      <c r="AP107" s="47"/>
      <c r="AQ107" s="60"/>
      <c r="AR107" s="61"/>
      <c r="AY107" s="63"/>
      <c r="AZ107" s="61"/>
      <c r="BG107" s="63"/>
      <c r="BH107" s="61"/>
    </row>
    <row r="108" spans="13:60" ht="12" customHeight="1" x14ac:dyDescent="0.25">
      <c r="AI108" s="85"/>
      <c r="AJ108" s="86"/>
      <c r="AK108" s="60"/>
      <c r="AL108" s="60"/>
      <c r="AM108" s="47"/>
      <c r="AN108" s="60"/>
      <c r="AO108" s="60"/>
      <c r="AP108" s="47"/>
      <c r="AQ108" s="60"/>
      <c r="AR108" s="61"/>
      <c r="AS108" s="33"/>
      <c r="AT108" s="33"/>
      <c r="AU108" s="51"/>
      <c r="AV108" s="33"/>
      <c r="AW108" s="33"/>
      <c r="AX108" s="51"/>
      <c r="AY108" s="63"/>
      <c r="AZ108" s="61"/>
      <c r="BG108" s="63"/>
      <c r="BH108" s="61"/>
    </row>
    <row r="109" spans="13:60" ht="12" customHeight="1" x14ac:dyDescent="0.25">
      <c r="AI109" s="82"/>
      <c r="AJ109" s="76">
        <v>10</v>
      </c>
      <c r="AK109" s="70" t="s">
        <v>45</v>
      </c>
      <c r="AL109" s="70"/>
      <c r="AM109" s="71" t="str">
        <f>IF(VLOOKUP(AJ109,NP,32,FALSE)="","",IF(VLOOKUP(AJ109,NP,32,FALSE)=0,"",VLOOKUP(AJ109,NP,32,FALSE)))</f>
        <v/>
      </c>
      <c r="AN109" s="72" t="str">
        <f>IF(VLOOKUP(AJ109,NP,33,FALSE)="","",IF(VLOOKUP(AJ109,NP,34,FALSE)=2,"",VLOOKUP(AJ109,NP,34,FALSE)))</f>
        <v/>
      </c>
      <c r="AO109" s="72"/>
      <c r="AP109" s="73" t="str">
        <f>IF(VLOOKUP(AJ109,NP,33,FALSE)="","",IF(VLOOKUP(AJ109,NP,33,FALSE)=0,"",VLOOKUP(AJ109,NP,33,FALSE)))</f>
        <v xml:space="preserve"> </v>
      </c>
      <c r="AQ109" s="74"/>
      <c r="AR109" s="77" t="str">
        <f>IF(VLOOKUP(AR103,NP,14,FALSE)=0,"",VLOOKUP(AR103,NP,14,FALSE))</f>
        <v/>
      </c>
      <c r="AS109" s="35" t="str">
        <f>IF(AR109="","",CONCATENATE(VLOOKUP(AR103,NP,15,FALSE),"  ",VLOOKUP(AR103,NP,16,FALSE)))</f>
        <v/>
      </c>
      <c r="AT109" s="35"/>
      <c r="AU109" s="52"/>
      <c r="AV109" s="35"/>
      <c r="AW109" s="35"/>
      <c r="AX109" s="52"/>
      <c r="AY109" s="35"/>
      <c r="AZ109" s="61"/>
      <c r="BG109" s="63"/>
      <c r="BH109" s="61"/>
    </row>
    <row r="110" spans="13:60" ht="12" customHeight="1" x14ac:dyDescent="0.25">
      <c r="AI110" s="64"/>
      <c r="AJ110" s="65"/>
      <c r="AK110" s="59"/>
      <c r="AL110" s="59"/>
      <c r="AM110" s="90"/>
      <c r="AN110" s="59"/>
      <c r="AO110" s="59"/>
      <c r="AP110" s="90"/>
      <c r="AQ110" s="63"/>
      <c r="AR110" s="91">
        <v>20</v>
      </c>
      <c r="AS110" s="56" t="str">
        <f>IF(AR109="","",CONCATENATE(VLOOKUP(AR103,NP,18,FALSE)," pts - ",VLOOKUP(AR103,NP,21,FALSE)))</f>
        <v/>
      </c>
      <c r="AT110" s="56"/>
      <c r="AU110" s="57"/>
      <c r="AV110" s="56"/>
      <c r="AW110" s="56"/>
      <c r="AX110" s="57"/>
      <c r="AY110" s="56"/>
      <c r="AZ110" s="65"/>
      <c r="BA110" s="59"/>
      <c r="BB110" s="59"/>
      <c r="BC110" s="90"/>
      <c r="BD110" s="59"/>
      <c r="BE110" s="59"/>
      <c r="BF110" s="90"/>
      <c r="BG110" s="92"/>
      <c r="BH110" s="61"/>
    </row>
    <row r="111" spans="13:60" ht="12" customHeight="1" x14ac:dyDescent="0.25">
      <c r="AI111" s="34"/>
      <c r="AJ111" s="65"/>
      <c r="AK111" s="59"/>
      <c r="AL111" s="59"/>
      <c r="AM111" s="90"/>
      <c r="AN111" s="59"/>
      <c r="AO111" s="59"/>
      <c r="AP111" s="90"/>
      <c r="AQ111" s="63"/>
      <c r="AR111" s="83"/>
      <c r="AS111" s="60" t="str">
        <f>IF(AR109="","",CONCATENATE(IF(VLOOKUP(AJ109,NP,23,FALSE)="","",IF(VLOOKUP(AJ109,NP,12,FALSE)=1,VLOOKUP(AJ109,NP,23,FALSE),-VLOOKUP(AJ109,NP,23,FALSE))),IF(VLOOKUP(AJ109,NP,24,FALSE)="","",CONCATENATE(" / ",IF(VLOOKUP(AJ109,NP,12,FALSE)=1,VLOOKUP(AJ109,NP,24,FALSE),-VLOOKUP(AJ109,NP,24,FALSE)))),IF(VLOOKUP(AJ109,NP,25,FALSE)="","",CONCATENATE(" / ",IF(VLOOKUP(AJ109,NP,12,FALSE)=1,VLOOKUP(AJ109,NP,25,FALSE),-VLOOKUP(AJ109,NP,25,FALSE)))),IF(VLOOKUP(AJ109,NP,26,FALSE)="","",CONCATENATE(" / ",IF(VLOOKUP(AJ109,NP,12,FALSE)=1,VLOOKUP(AJ109,NP,26,FALSE),-VLOOKUP(AJ109,NP,26,FALSE)))),IF(VLOOKUP(AJ109,NP,27,FALSE)="","",CONCATENATE(" / ",IF(VLOOKUP(AJ109,NP,12,FALSE)=1,VLOOKUP(AJ109,NP,27,FALSE),-VLOOKUP(AJ109,NP,27,FALSE)))),IF(VLOOKUP(AJ109,NP,28)="","",CONCATENATE(" / ",IF(VLOOKUP(AJ109,NP,12)=1,VLOOKUP(AJ109,NP,28),-VLOOKUP(AJ109,NP,28)))),IF(VLOOKUP(AJ109,NP,29)="","",CONCATENATE(" / ",IF(VLOOKUP(AJ109,NP,12)=1,VLOOKUP(AJ109,NP,29),-VLOOKUP(AJ109,NP,29))))))</f>
        <v/>
      </c>
      <c r="AT111" s="60"/>
      <c r="AU111" s="47"/>
      <c r="AV111" s="60"/>
      <c r="AW111" s="60"/>
      <c r="AX111" s="47"/>
      <c r="AY111" s="60"/>
      <c r="BH111" s="61"/>
    </row>
    <row r="112" spans="13:60" ht="12" customHeight="1" x14ac:dyDescent="0.25">
      <c r="AI112" s="229">
        <v>20</v>
      </c>
      <c r="AJ112" s="53" t="str">
        <f>IF(VLOOKUP(AJ109,NP,14,FALSE)=0,"",VLOOKUP(AJ109,NP,14,FALSE))</f>
        <v/>
      </c>
      <c r="AK112" s="35" t="str">
        <f>IF(AJ112="","",CONCATENATE(VLOOKUP(AJ109,NP,15,FALSE),"  ",VLOOKUP(AJ109,NP,16,FALSE)))</f>
        <v/>
      </c>
      <c r="AL112" s="35"/>
      <c r="AM112" s="52"/>
      <c r="AN112" s="35"/>
      <c r="AO112" s="35"/>
      <c r="AP112" s="52"/>
      <c r="AQ112" s="95"/>
      <c r="AR112" s="61"/>
      <c r="AS112" s="96"/>
      <c r="AT112" s="96"/>
      <c r="AU112" s="42"/>
      <c r="AV112" s="96"/>
      <c r="AW112" s="96"/>
      <c r="AX112" s="42"/>
      <c r="AY112" s="58"/>
      <c r="BG112" s="63"/>
      <c r="BH112" s="61"/>
    </row>
    <row r="113" spans="35:69" ht="12" customHeight="1" x14ac:dyDescent="0.25">
      <c r="AI113" s="34"/>
      <c r="AJ113" s="180" t="str">
        <f>IF(OR(AJ112="",VLOOKUP(AJ109,NP,20,FALSE)=0),"",IF(LEN(VLOOKUP(AJ109,NP,20,FALSE))=7,VLOOKUP(AJ109,NP,20,FALSE),VLOOKUP(AJ109,NP,20,FALSE)))</f>
        <v/>
      </c>
      <c r="AK113" s="60" t="str">
        <f>IF(AJ112="","",CONCATENATE(VLOOKUP(AJ109,NP,18,FALSE)," pts - ",VLOOKUP(AJ109,NP,21,FALSE)))</f>
        <v/>
      </c>
      <c r="AL113" s="60"/>
      <c r="AM113" s="47"/>
      <c r="AN113" s="60"/>
      <c r="AO113" s="60"/>
      <c r="AP113" s="47"/>
      <c r="AQ113" s="60"/>
      <c r="AS113" s="63"/>
      <c r="AT113" s="63"/>
      <c r="AU113" s="98"/>
      <c r="AV113" s="63"/>
      <c r="AW113" s="63"/>
      <c r="AX113" s="98"/>
      <c r="AY113" s="63"/>
      <c r="BG113" s="63"/>
      <c r="BH113" s="61"/>
    </row>
    <row r="114" spans="35:69" ht="12" customHeight="1" x14ac:dyDescent="0.25">
      <c r="AI114" s="64"/>
      <c r="AJ114" s="92"/>
      <c r="AK114" s="92"/>
      <c r="AL114" s="92"/>
      <c r="AM114" s="100"/>
      <c r="AN114" s="92"/>
      <c r="AO114" s="92"/>
      <c r="AP114" s="100"/>
      <c r="AQ114" s="89"/>
      <c r="AR114" s="89"/>
      <c r="AS114" s="63"/>
      <c r="AT114" s="63"/>
      <c r="AU114" s="98"/>
      <c r="AV114" s="63"/>
      <c r="AW114" s="63"/>
      <c r="AX114" s="98"/>
      <c r="BG114" s="63"/>
      <c r="BH114" s="61"/>
    </row>
    <row r="115" spans="35:69" ht="12" customHeight="1" x14ac:dyDescent="0.25">
      <c r="AI115" s="102"/>
      <c r="AJ115" s="92"/>
      <c r="AK115" s="92"/>
      <c r="AZ115" s="88">
        <v>33</v>
      </c>
      <c r="BA115" s="70" t="s">
        <v>45</v>
      </c>
      <c r="BB115" s="70"/>
      <c r="BC115" s="71" t="str">
        <f>IF(VLOOKUP(AZ115,NP,32,FALSE)="","",IF(VLOOKUP(AZ115,NP,32,FALSE)=0,"",VLOOKUP(AZ115,NP,32,FALSE)))</f>
        <v/>
      </c>
      <c r="BD115" s="72" t="str">
        <f>IF(VLOOKUP(AZ115,NP,33,FALSE)="","",IF(VLOOKUP(AZ115,NP,34,FALSE)=2,"",VLOOKUP(AZ115,NP,34,FALSE)))</f>
        <v/>
      </c>
      <c r="BE115" s="72"/>
      <c r="BF115" s="73" t="str">
        <f>IF(VLOOKUP(AZ115,NP,33,FALSE)="","",IF(VLOOKUP(AZ115,NP,33,FALSE)=0,"",VLOOKUP(AZ115,NP,33,FALSE)))</f>
        <v xml:space="preserve"> </v>
      </c>
      <c r="BG115" s="74"/>
      <c r="BH115" s="77" t="str">
        <f>IF(VLOOKUP(AZ115,NP,12,FALSE)=1,VLOOKUP(AZ115,NP,4,FALSE),IF(VLOOKUP(AZ115,NP,22,FALSE)=1,VLOOKUP(AZ115,NP,14,FALSE),""))</f>
        <v/>
      </c>
      <c r="BI115" s="35" t="str">
        <f>IF(BH115="","",IF(VLOOKUP(AZ115,NP,12,FALSE)=1,CONCATENATE(VLOOKUP(AZ115,NP,5,FALSE),"  ",VLOOKUP(AZ115,NP,6,FALSE)),IF(VLOOKUP(AZ115,NP,22,FALSE)=1,CONCATENATE(VLOOKUP(AZ115,NP,15,FALSE),"  ",VLOOKUP(AZ115,NP,16,FALSE)),"")))</f>
        <v/>
      </c>
      <c r="BJ115" s="35"/>
      <c r="BK115" s="35"/>
      <c r="BL115" s="35"/>
      <c r="BM115" s="35"/>
      <c r="BN115" s="35"/>
      <c r="BO115" s="35"/>
      <c r="BP115" s="192">
        <v>17</v>
      </c>
      <c r="BQ115" s="187" t="s">
        <v>91</v>
      </c>
    </row>
    <row r="116" spans="35:69" ht="12" customHeight="1" x14ac:dyDescent="0.25">
      <c r="AI116" s="64"/>
      <c r="BG116" s="63"/>
      <c r="BH116" s="80"/>
      <c r="BI116" s="60" t="str">
        <f>IF(BH115="","",IF(VLOOKUP(AZ115,NP,12,FALSE)=1,CONCATENATE(VLOOKUP(AZ115,NP,8,FALSE)," pts - ",VLOOKUP(AZ115,NP,11,FALSE)),IF(VLOOKUP(AZ115,NP,22,FALSE)=1,CONCATENATE(VLOOKUP(AZ115,NP,18,FALSE)," pts - ",VLOOKUP(AZ115,NP,21,FALSE)),"")))</f>
        <v/>
      </c>
      <c r="BJ116" s="60"/>
      <c r="BK116" s="60"/>
      <c r="BL116" s="60"/>
      <c r="BM116" s="60"/>
      <c r="BN116" s="60"/>
      <c r="BO116" s="60"/>
    </row>
    <row r="117" spans="35:69" ht="12" customHeight="1" x14ac:dyDescent="0.25">
      <c r="AI117" s="34"/>
      <c r="BG117" s="63"/>
      <c r="BH117" s="83"/>
      <c r="BI117" s="60" t="str">
        <f>IF(BH115="","",CONCATENATE(IF(VLOOKUP(AZ115,NP,23,FALSE)="","",IF(VLOOKUP(AZ115,NP,12,FALSE)=1,VLOOKUP(AZ115,NP,23,FALSE),-VLOOKUP(AZ115,NP,23,FALSE))),IF(VLOOKUP(AZ115,NP,24,FALSE)="","",CONCATENATE(" / ",IF(VLOOKUP(AZ115,NP,12,FALSE)=1,VLOOKUP(AZ115,NP,24,FALSE),-VLOOKUP(AZ115,NP,24,FALSE)))),IF(VLOOKUP(AZ115,NP,25,FALSE)="","",CONCATENATE(" / ",IF(VLOOKUP(AZ115,NP,12,FALSE)=1,VLOOKUP(AZ115,NP,25,FALSE),-VLOOKUP(AZ115,NP,25,FALSE)))),IF(VLOOKUP(AZ115,NP,26,FALSE)="","",CONCATENATE(" / ",IF(VLOOKUP(AZ115,NP,12,FALSE)=1,VLOOKUP(AZ115,NP,26,FALSE),-VLOOKUP(AZ115,NP,26,FALSE)))),IF(VLOOKUP(AZ115,NP,27,FALSE)="","",CONCATENATE(" / ",IF(VLOOKUP(AZ115,NP,12,FALSE)=1,VLOOKUP(AZ115,NP,27,FALSE),-VLOOKUP(AZ115,NP,27,FALSE)))),IF(VLOOKUP(AZ115,NP,28)="","",CONCATENATE(" / ",IF(VLOOKUP(AZ115,NP,12)=1,VLOOKUP(AZ115,NP,28),-VLOOKUP(AZ115,NP,28)))),IF(VLOOKUP(AZ115,NP,29)="","",CONCATENATE(" / ",IF(VLOOKUP(AZ115,NP,12)=1,VLOOKUP(AZ115,NP,29),-VLOOKUP(AZ115,NP,29))))))</f>
        <v/>
      </c>
      <c r="BJ117" s="60"/>
      <c r="BK117" s="60"/>
      <c r="BL117" s="60"/>
      <c r="BM117" s="60"/>
      <c r="BN117" s="60"/>
      <c r="BO117" s="60"/>
    </row>
    <row r="118" spans="35:69" ht="12" customHeight="1" x14ac:dyDescent="0.25">
      <c r="AI118" s="229">
        <v>21</v>
      </c>
      <c r="AJ118" s="53" t="str">
        <f>IF(VLOOKUP(AJ121,NP,4,FALSE)=0,"",VLOOKUP(AJ121,NP,4,FALSE))</f>
        <v/>
      </c>
      <c r="AK118" s="35" t="str">
        <f>IF(AJ118="","",CONCATENATE(VLOOKUP(AJ121,NP,5,FALSE),"  ",VLOOKUP(AJ121,NP,6,FALSE)))</f>
        <v/>
      </c>
      <c r="AL118" s="35"/>
      <c r="AM118" s="52"/>
      <c r="AN118" s="35"/>
      <c r="AO118" s="35"/>
      <c r="AP118" s="52"/>
      <c r="AQ118" s="35"/>
      <c r="BG118" s="63"/>
      <c r="BH118" s="61"/>
    </row>
    <row r="119" spans="35:69" ht="12" customHeight="1" x14ac:dyDescent="0.25">
      <c r="AI119" s="34"/>
      <c r="AJ119" s="180" t="str">
        <f>IF(OR(AJ118="",VLOOKUP(AJ121,NP,10,FALSE)=0),"",IF(LEN(VLOOKUP(AJ121,NP,10,FALSE))=7,VLOOKUP(AJ121,NP,10,FALSE),VLOOKUP(AJ121,NP,10,FALSE)))</f>
        <v/>
      </c>
      <c r="AK119" s="60" t="str">
        <f>IF(AJ118="","",CONCATENATE(VLOOKUP(AJ121,NP,8,FALSE)," pts - ",VLOOKUP(AJ121,NP,11,FALSE)))</f>
        <v/>
      </c>
      <c r="AL119" s="60"/>
      <c r="AM119" s="47"/>
      <c r="AN119" s="60"/>
      <c r="AO119" s="60"/>
      <c r="AP119" s="47"/>
      <c r="AQ119" s="60"/>
      <c r="AR119" s="61"/>
      <c r="BG119" s="63"/>
      <c r="BH119" s="61"/>
    </row>
    <row r="120" spans="35:69" ht="12" customHeight="1" x14ac:dyDescent="0.25">
      <c r="AI120" s="64"/>
      <c r="AJ120" s="65"/>
      <c r="AK120" s="66"/>
      <c r="AL120" s="66"/>
      <c r="AM120" s="67"/>
      <c r="AN120" s="66"/>
      <c r="AO120" s="66"/>
      <c r="AP120" s="67"/>
      <c r="AQ120" s="63"/>
      <c r="AR120" s="68">
        <v>21</v>
      </c>
      <c r="BG120" s="63"/>
      <c r="BH120" s="61"/>
    </row>
    <row r="121" spans="35:69" ht="12" customHeight="1" x14ac:dyDescent="0.25">
      <c r="AI121" s="102"/>
      <c r="AJ121" s="76">
        <v>11</v>
      </c>
      <c r="AK121" s="70" t="s">
        <v>45</v>
      </c>
      <c r="AL121" s="70"/>
      <c r="AM121" s="71" t="str">
        <f>IF(VLOOKUP(AJ121,NP,32,FALSE)="","",IF(VLOOKUP(AJ121,NP,32,FALSE)=0,"",VLOOKUP(AJ121,NP,32,FALSE)))</f>
        <v/>
      </c>
      <c r="AN121" s="72" t="str">
        <f>IF(VLOOKUP(AJ121,NP,33,FALSE)="","",IF(VLOOKUP(AJ121,NP,34,FALSE)=2,"",VLOOKUP(AJ121,NP,34,FALSE)))</f>
        <v/>
      </c>
      <c r="AO121" s="72"/>
      <c r="AP121" s="73" t="str">
        <f>IF(VLOOKUP(AJ121,NP,33,FALSE)="","",IF(VLOOKUP(AJ121,NP,33,FALSE)=0,"",VLOOKUP(AJ121,NP,33,FALSE)))</f>
        <v xml:space="preserve"> </v>
      </c>
      <c r="AQ121" s="74"/>
      <c r="AR121" s="77" t="str">
        <f>IF(VLOOKUP(AR127,NP,4,FALSE)=0,"",VLOOKUP(AR127,NP,4,FALSE))</f>
        <v/>
      </c>
      <c r="AS121" s="35" t="str">
        <f>IF(AR121="","",CONCATENATE(VLOOKUP(AR127,NP,5,FALSE),"  ",VLOOKUP(AR127,NP,6,FALSE)))</f>
        <v/>
      </c>
      <c r="AT121" s="35"/>
      <c r="AU121" s="52"/>
      <c r="AV121" s="35"/>
      <c r="AW121" s="35"/>
      <c r="AX121" s="52"/>
      <c r="AY121" s="35"/>
      <c r="BH121" s="61"/>
    </row>
    <row r="122" spans="35:69" ht="12" customHeight="1" x14ac:dyDescent="0.25">
      <c r="AI122" s="78"/>
      <c r="AJ122" s="3"/>
      <c r="AK122" s="4"/>
      <c r="AL122" s="4"/>
      <c r="AM122" s="27"/>
      <c r="AN122" s="4"/>
      <c r="AO122" s="4"/>
      <c r="AP122" s="27"/>
      <c r="AQ122" s="79"/>
      <c r="AR122" s="80"/>
      <c r="AS122" s="60" t="str">
        <f>IF(AR121="","",CONCATENATE(VLOOKUP(AR127,NP,8,FALSE)," pts - ",VLOOKUP(AR127,NP,11,FALSE)))</f>
        <v/>
      </c>
      <c r="AT122" s="60"/>
      <c r="AU122" s="47"/>
      <c r="AV122" s="60"/>
      <c r="AW122" s="60"/>
      <c r="AX122" s="47"/>
      <c r="AY122" s="60"/>
      <c r="AZ122" s="61"/>
      <c r="BH122" s="61"/>
    </row>
    <row r="123" spans="35:69" ht="12" customHeight="1" x14ac:dyDescent="0.25">
      <c r="AI123" s="82"/>
      <c r="AK123" s="2"/>
      <c r="AL123" s="4"/>
      <c r="AM123" s="27"/>
      <c r="AN123" s="4"/>
      <c r="AO123" s="4"/>
      <c r="AP123" s="27"/>
      <c r="AQ123" s="79"/>
      <c r="AR123" s="83"/>
      <c r="AS123" s="60" t="str">
        <f>IF(AR121="","",CONCATENATE(IF(VLOOKUP(AJ121,NP,23,FALSE)="","",IF(VLOOKUP(AJ121,NP,12,FALSE)=1,VLOOKUP(AJ121,NP,23,FALSE),-VLOOKUP(AJ121,NP,23,FALSE))),IF(VLOOKUP(AJ121,NP,24,FALSE)="","",CONCATENATE(" / ",IF(VLOOKUP(AJ121,NP,12,FALSE)=1,VLOOKUP(AJ121,NP,24,FALSE),-VLOOKUP(AJ121,NP,24,FALSE)))),IF(VLOOKUP(AJ121,NP,25,FALSE)="","",CONCATENATE(" / ",IF(VLOOKUP(AJ121,NP,12,FALSE)=1,VLOOKUP(AJ121,NP,25,FALSE),-VLOOKUP(AJ121,NP,25,FALSE)))),IF(VLOOKUP(AJ121,NP,26,FALSE)="","",CONCATENATE(" / ",IF(VLOOKUP(AJ121,NP,12,FALSE)=1,VLOOKUP(AJ121,NP,26,FALSE),-VLOOKUP(AJ121,NP,26,FALSE)))),IF(VLOOKUP(AJ121,NP,27,FALSE)="","",CONCATENATE(" / ",IF(VLOOKUP(AJ121,NP,12,FALSE)=1,VLOOKUP(AJ121,NP,27,FALSE),-VLOOKUP(AJ121,NP,27,FALSE)))),IF(VLOOKUP(AJ121,NP,28)="","",CONCATENATE(" / ",IF(VLOOKUP(AJ121,NP,12)=1,VLOOKUP(AJ121,NP,28),-VLOOKUP(AJ121,NP,28)))),IF(VLOOKUP(AJ121,NP,29)="","",CONCATENATE(" / ",IF(VLOOKUP(AJ121,NP,12)=1,VLOOKUP(AJ121,NP,29),-VLOOKUP(AJ121,NP,29))))))</f>
        <v/>
      </c>
      <c r="AT123" s="60"/>
      <c r="AU123" s="47"/>
      <c r="AV123" s="60"/>
      <c r="AW123" s="60"/>
      <c r="AX123" s="47"/>
      <c r="AY123" s="60"/>
      <c r="AZ123" s="61"/>
      <c r="BH123" s="61"/>
    </row>
    <row r="124" spans="35:69" ht="12" customHeight="1" x14ac:dyDescent="0.25">
      <c r="AI124" s="232">
        <v>22</v>
      </c>
      <c r="AJ124" s="53" t="str">
        <f>IF(VLOOKUP(AJ121,NP,14,FALSE)=0,"",VLOOKUP(AJ121,NP,14,FALSE))</f>
        <v/>
      </c>
      <c r="AK124" s="35" t="str">
        <f>IF(AJ124="","",CONCATENATE(VLOOKUP(AJ121,NP,15,FALSE),"  ",VLOOKUP(AJ121,NP,16,FALSE)))</f>
        <v/>
      </c>
      <c r="AL124" s="35"/>
      <c r="AM124" s="52"/>
      <c r="AN124" s="35"/>
      <c r="AO124" s="35"/>
      <c r="AP124" s="52"/>
      <c r="AQ124" s="35"/>
      <c r="AR124" s="61"/>
      <c r="AY124" s="63"/>
      <c r="AZ124" s="61"/>
      <c r="BH124" s="61"/>
    </row>
    <row r="125" spans="35:69" ht="12" customHeight="1" x14ac:dyDescent="0.25">
      <c r="AI125" s="84"/>
      <c r="AJ125" s="180" t="str">
        <f>IF(OR(AJ124="",VLOOKUP(AJ121,NP,20,FALSE)=0),"",IF(LEN(VLOOKUP(AJ121,NP,20,FALSE))=7,VLOOKUP(AJ121,NP,20,FALSE),VLOOKUP(AJ121,NP,20,FALSE)))</f>
        <v/>
      </c>
      <c r="AK125" s="56" t="str">
        <f>IF(AJ124="","",CONCATENATE(VLOOKUP(AJ121,NP,18,FALSE)," pts - ",VLOOKUP(AJ121,NP,21,FALSE)))</f>
        <v/>
      </c>
      <c r="AL125" s="56"/>
      <c r="AM125" s="57"/>
      <c r="AN125" s="56"/>
      <c r="AO125" s="56"/>
      <c r="AP125" s="57"/>
      <c r="AQ125" s="56"/>
      <c r="AR125" s="63"/>
      <c r="AY125" s="63"/>
      <c r="AZ125" s="61"/>
      <c r="BH125" s="61"/>
    </row>
    <row r="126" spans="35:69" ht="12" customHeight="1" x14ac:dyDescent="0.25">
      <c r="AI126" s="85"/>
      <c r="AJ126" s="86"/>
      <c r="AK126" s="60"/>
      <c r="AL126" s="60"/>
      <c r="AM126" s="47"/>
      <c r="AN126" s="60"/>
      <c r="AO126" s="60"/>
      <c r="AP126" s="47"/>
      <c r="AQ126" s="60"/>
      <c r="AR126" s="63"/>
      <c r="AY126" s="63"/>
      <c r="AZ126" s="61"/>
      <c r="BH126" s="61"/>
    </row>
    <row r="127" spans="35:69" ht="12" customHeight="1" x14ac:dyDescent="0.25">
      <c r="AI127" s="82"/>
      <c r="AJ127" s="6"/>
      <c r="AK127" s="87"/>
      <c r="AL127" s="87"/>
      <c r="AM127" s="20"/>
      <c r="AN127" s="7"/>
      <c r="AO127" s="7"/>
      <c r="AP127" s="20"/>
      <c r="AQ127" s="87"/>
      <c r="AR127" s="88">
        <v>22</v>
      </c>
      <c r="AS127" s="70" t="s">
        <v>45</v>
      </c>
      <c r="AT127" s="70"/>
      <c r="AU127" s="71" t="str">
        <f>IF(VLOOKUP(AR127,NP,32,FALSE)="","",IF(VLOOKUP(AR127,NP,32,FALSE)=0,"",VLOOKUP(AR127,NP,32,FALSE)))</f>
        <v/>
      </c>
      <c r="AV127" s="72" t="str">
        <f>IF(VLOOKUP(AR127,NP,33,FALSE)="","",IF(VLOOKUP(AR127,NP,34,FALSE)=2,"",VLOOKUP(AR127,NP,34,FALSE)))</f>
        <v/>
      </c>
      <c r="AW127" s="72"/>
      <c r="AX127" s="73" t="str">
        <f>IF(VLOOKUP(AR127,NP,33,FALSE)="","",IF(VLOOKUP(AR127,NP,33,FALSE)=0,"",VLOOKUP(AR127,NP,33,FALSE)))</f>
        <v xml:space="preserve"> </v>
      </c>
      <c r="AY127" s="74"/>
      <c r="AZ127" s="77" t="str">
        <f>IF(VLOOKUP(AZ115,NP,14,FALSE)=0,"",VLOOKUP(AZ115,NP,14,FALSE))</f>
        <v/>
      </c>
      <c r="BA127" s="35" t="str">
        <f>IF(AZ127="","",CONCATENATE(VLOOKUP(AZ115,NP,15,FALSE),"  ",VLOOKUP(AZ115,NP,16,FALSE)))</f>
        <v/>
      </c>
      <c r="BB127" s="35"/>
      <c r="BC127" s="52"/>
      <c r="BD127" s="35"/>
      <c r="BE127" s="35"/>
      <c r="BF127" s="52"/>
      <c r="BG127" s="35"/>
      <c r="BH127" s="61"/>
    </row>
    <row r="128" spans="35:69" ht="12" customHeight="1" x14ac:dyDescent="0.25">
      <c r="AI128" s="78"/>
      <c r="AJ128" s="3"/>
      <c r="AK128" s="4"/>
      <c r="AL128" s="4"/>
      <c r="AM128" s="27"/>
      <c r="AN128" s="4"/>
      <c r="AO128" s="4"/>
      <c r="AP128" s="27"/>
      <c r="AQ128" s="79"/>
      <c r="AY128" s="63"/>
      <c r="AZ128" s="68">
        <v>24</v>
      </c>
      <c r="BA128" s="56" t="str">
        <f>IF(AZ127="","",CONCATENATE(VLOOKUP(AZ115,NP,18,FALSE)," pts - ",VLOOKUP(AZ115,NP,21,FALSE)))</f>
        <v/>
      </c>
      <c r="BB128" s="56"/>
      <c r="BC128" s="57"/>
      <c r="BD128" s="56"/>
      <c r="BE128" s="56"/>
      <c r="BF128" s="57"/>
      <c r="BG128" s="56"/>
    </row>
    <row r="129" spans="35:69" ht="12" customHeight="1" x14ac:dyDescent="0.25">
      <c r="AI129" s="82"/>
      <c r="AK129" s="2"/>
      <c r="AL129" s="4"/>
      <c r="AM129" s="27"/>
      <c r="AN129" s="4"/>
      <c r="AO129" s="4"/>
      <c r="AP129" s="27"/>
      <c r="AQ129" s="79"/>
      <c r="AY129" s="63"/>
      <c r="AZ129" s="83"/>
      <c r="BA129" s="60" t="str">
        <f>IF(AZ127="","",CONCATENATE(IF(VLOOKUP(AR127,NP,23,FALSE)="","",IF(VLOOKUP(AR127,NP,12,FALSE)=1,VLOOKUP(AR127,NP,23,FALSE),-VLOOKUP(AR127,NP,23,FALSE))),IF(VLOOKUP(AR127,NP,24,FALSE)="","",CONCATENATE(" / ",IF(VLOOKUP(AR127,NP,12,FALSE)=1,VLOOKUP(AR127,NP,24,FALSE),-VLOOKUP(AR127,NP,24,FALSE)))),IF(VLOOKUP(AR127,NP,25,FALSE)="","",CONCATENATE(" / ",IF(VLOOKUP(AR127,NP,12,FALSE)=1,VLOOKUP(AR127,NP,25,FALSE),-VLOOKUP(AR127,NP,25,FALSE)))),IF(VLOOKUP(AR127,NP,26,FALSE)="","",CONCATENATE(" / ",IF(VLOOKUP(AR127,NP,12,FALSE)=1,VLOOKUP(AR127,NP,26,FALSE),-VLOOKUP(AR127,NP,26,FALSE)))),IF(VLOOKUP(AR127,NP,27,FALSE)="","",CONCATENATE(" / ",IF(VLOOKUP(AR127,NP,12,FALSE)=1,VLOOKUP(AR127,NP,27,FALSE),-VLOOKUP(AR127,NP,27,FALSE)))),IF(VLOOKUP(AR127,NP,28)="","",CONCATENATE(" / ",IF(VLOOKUP(AR127,NP,12)=1,VLOOKUP(AR127,NP,28),-VLOOKUP(AR127,NP,28)))),IF(VLOOKUP(AR127,NP,29)="","",CONCATENATE(" / ",IF(VLOOKUP(AR127,NP,12)=1,VLOOKUP(AR127,NP,29),-VLOOKUP(AR127,NP,29))))))</f>
        <v/>
      </c>
      <c r="BB129" s="60"/>
      <c r="BC129" s="47"/>
      <c r="BD129" s="60"/>
      <c r="BE129" s="60"/>
      <c r="BF129" s="47"/>
      <c r="BG129" s="60"/>
    </row>
    <row r="130" spans="35:69" ht="12" customHeight="1" x14ac:dyDescent="0.25">
      <c r="AI130" s="232">
        <v>23</v>
      </c>
      <c r="AJ130" s="53" t="str">
        <f>IF(VLOOKUP(AJ133,NP,4,FALSE)=0,"",VLOOKUP(AJ133,NP,4,FALSE))</f>
        <v/>
      </c>
      <c r="AK130" s="35" t="str">
        <f>IF(AJ130="","",CONCATENATE(VLOOKUP(AJ133,NP,5,FALSE),"  ",VLOOKUP(AJ133,NP,6,FALSE)))</f>
        <v/>
      </c>
      <c r="AL130" s="35"/>
      <c r="AM130" s="52"/>
      <c r="AN130" s="35"/>
      <c r="AO130" s="35"/>
      <c r="AP130" s="52"/>
      <c r="AQ130" s="35"/>
      <c r="AY130" s="63"/>
      <c r="AZ130" s="83"/>
      <c r="BA130" s="106"/>
      <c r="BB130" s="107"/>
      <c r="BC130" s="108"/>
      <c r="BD130" s="107"/>
      <c r="BE130" s="107"/>
      <c r="BF130" s="108"/>
      <c r="BG130" s="109"/>
      <c r="BH130" s="53" t="str">
        <f>IF(AND(VLOOKUP(AZ115,NP,12,FALSE)=0,VLOOKUP(AZ115,NP,22,FALSE)=0),"",IF(VLOOKUP(AZ115,NP,12,FALSE)=0,VLOOKUP(AZ115,NP,4,FALSE),IF(VLOOKUP(AZ115,NP,22,FALSE)=0,VLOOKUP(AZ115,NP,14,FALSE),"")))</f>
        <v/>
      </c>
      <c r="BI130" s="35" t="str">
        <f>IF(BH130="","",IF(VLOOKUP(AZ115,NP,12,FALSE)=0,CONCATENATE(VLOOKUP(AZ115,NP,5,FALSE),"  ",VLOOKUP(AZ115,NP,6,FALSE)),IF(VLOOKUP(AZ115,NP,22,FALSE)=0,CONCATENATE(VLOOKUP(AZ115,NP,15,FALSE),"  ",VLOOKUP(AZ115,NP,16,FALSE)),"")))</f>
        <v/>
      </c>
      <c r="BJ130" s="35"/>
      <c r="BK130" s="35"/>
      <c r="BL130" s="35"/>
      <c r="BM130" s="35"/>
      <c r="BN130" s="35"/>
      <c r="BO130" s="35"/>
      <c r="BP130" s="192">
        <f>BP115+1</f>
        <v>18</v>
      </c>
      <c r="BQ130" s="187" t="s">
        <v>91</v>
      </c>
    </row>
    <row r="131" spans="35:69" ht="12" customHeight="1" x14ac:dyDescent="0.25">
      <c r="AI131" s="84"/>
      <c r="AJ131" s="180" t="str">
        <f>IF(OR(AJ130="",VLOOKUP(AJ133,NP,10,FALSE)=0),"",IF(LEN(VLOOKUP(AJ133,NP,10,FALSE))=7,VLOOKUP(AJ133,NP,10,FALSE),VLOOKUP(AJ133,NP,10,FALSE)))</f>
        <v/>
      </c>
      <c r="AK131" s="60" t="str">
        <f>IF(AJ130="","",CONCATENATE(VLOOKUP(AJ133,NP,8,FALSE)," pts - ",VLOOKUP(AJ133,NP,11,FALSE)))</f>
        <v/>
      </c>
      <c r="AL131" s="60"/>
      <c r="AM131" s="47"/>
      <c r="AN131" s="60"/>
      <c r="AO131" s="60"/>
      <c r="AP131" s="47"/>
      <c r="AQ131" s="60"/>
      <c r="AR131" s="61"/>
      <c r="AY131" s="63"/>
      <c r="AZ131" s="61"/>
      <c r="BG131" s="63"/>
      <c r="BH131" s="58"/>
      <c r="BI131" s="60" t="str">
        <f>IF(BH130="","",IF(VLOOKUP(AZ115,NP,12,FALSE)=0,CONCATENATE(VLOOKUP(AZ115,NP,8,FALSE)," pts - ",VLOOKUP(AZ115,NP,11,FALSE)),IF(VLOOKUP(AZ115,NP,22,FALSE)=0,CONCATENATE(VLOOKUP(AZ115,NP,18,FALSE)," pts - ",VLOOKUP(AZ115,NP,21,FALSE)),"")))</f>
        <v/>
      </c>
      <c r="BJ131" s="60"/>
      <c r="BK131" s="60"/>
      <c r="BL131" s="60"/>
      <c r="BM131" s="60"/>
      <c r="BN131" s="60"/>
      <c r="BO131" s="60"/>
    </row>
    <row r="132" spans="35:69" ht="12" customHeight="1" x14ac:dyDescent="0.25">
      <c r="AI132" s="85"/>
      <c r="AJ132" s="86"/>
      <c r="AK132" s="60"/>
      <c r="AL132" s="60"/>
      <c r="AM132" s="47"/>
      <c r="AN132" s="60"/>
      <c r="AO132" s="60"/>
      <c r="AP132" s="47"/>
      <c r="AQ132" s="60"/>
      <c r="AR132" s="61"/>
      <c r="AS132" s="33"/>
      <c r="AT132" s="33"/>
      <c r="AU132" s="51"/>
      <c r="AV132" s="33"/>
      <c r="AW132" s="33"/>
      <c r="AX132" s="51"/>
      <c r="AY132" s="63"/>
      <c r="AZ132" s="61"/>
      <c r="BG132" s="63"/>
    </row>
    <row r="133" spans="35:69" ht="12" customHeight="1" x14ac:dyDescent="0.25">
      <c r="AI133" s="82"/>
      <c r="AJ133" s="76">
        <v>12</v>
      </c>
      <c r="AK133" s="70" t="s">
        <v>45</v>
      </c>
      <c r="AL133" s="70"/>
      <c r="AM133" s="71" t="str">
        <f>IF(VLOOKUP(AJ133,NP,32,FALSE)="","",IF(VLOOKUP(AJ133,NP,32,FALSE)=0,"",VLOOKUP(AJ133,NP,32,FALSE)))</f>
        <v/>
      </c>
      <c r="AN133" s="72" t="str">
        <f>IF(VLOOKUP(AJ133,NP,33,FALSE)="","",IF(VLOOKUP(AJ133,NP,34,FALSE)=2,"",VLOOKUP(AJ133,NP,34,FALSE)))</f>
        <v/>
      </c>
      <c r="AO133" s="72"/>
      <c r="AP133" s="73" t="str">
        <f>IF(VLOOKUP(AJ133,NP,33,FALSE)="","",IF(VLOOKUP(AJ133,NP,33,FALSE)=0,"",VLOOKUP(AJ133,NP,33,FALSE)))</f>
        <v xml:space="preserve"> </v>
      </c>
      <c r="AQ133" s="74"/>
      <c r="AR133" s="77" t="str">
        <f>IF(VLOOKUP(AR127,NP,14,FALSE)=0,"",VLOOKUP(AR127,NP,14,FALSE))</f>
        <v/>
      </c>
      <c r="AS133" s="35" t="str">
        <f>IF(AR133="","",CONCATENATE(VLOOKUP(AR127,NP,15,FALSE),"  ",VLOOKUP(AR127,NP,16,FALSE)))</f>
        <v/>
      </c>
      <c r="AT133" s="35"/>
      <c r="AU133" s="52"/>
      <c r="AV133" s="35"/>
      <c r="AW133" s="35"/>
      <c r="AX133" s="52"/>
      <c r="AY133" s="35"/>
      <c r="AZ133" s="61"/>
      <c r="BG133" s="63"/>
    </row>
    <row r="134" spans="35:69" ht="12" customHeight="1" x14ac:dyDescent="0.25">
      <c r="AI134" s="64"/>
      <c r="AJ134" s="65"/>
      <c r="AK134" s="59"/>
      <c r="AL134" s="59"/>
      <c r="AM134" s="90"/>
      <c r="AN134" s="59"/>
      <c r="AO134" s="59"/>
      <c r="AP134" s="90"/>
      <c r="AQ134" s="63"/>
      <c r="AR134" s="91">
        <v>24</v>
      </c>
      <c r="AS134" s="56" t="str">
        <f>IF(AR133="","",CONCATENATE(VLOOKUP(AR127,NP,18,FALSE)," pts - ",VLOOKUP(AR127,NP,21,FALSE)))</f>
        <v/>
      </c>
      <c r="AT134" s="56"/>
      <c r="AU134" s="57"/>
      <c r="AV134" s="56"/>
      <c r="AW134" s="56"/>
      <c r="AX134" s="57"/>
      <c r="AY134" s="56"/>
      <c r="AZ134" s="65"/>
      <c r="BA134" s="59"/>
      <c r="BB134" s="59"/>
      <c r="BC134" s="90"/>
      <c r="BD134" s="59"/>
      <c r="BE134" s="59"/>
      <c r="BF134" s="90"/>
      <c r="BG134" s="92"/>
    </row>
    <row r="135" spans="35:69" ht="12" customHeight="1" x14ac:dyDescent="0.25">
      <c r="AI135" s="34"/>
      <c r="AJ135" s="65"/>
      <c r="AK135" s="59"/>
      <c r="AL135" s="59"/>
      <c r="AM135" s="90"/>
      <c r="AN135" s="59"/>
      <c r="AO135" s="59"/>
      <c r="AP135" s="90"/>
      <c r="AQ135" s="63"/>
      <c r="AR135" s="83"/>
      <c r="AS135" s="60" t="str">
        <f>IF(AR133="","",CONCATENATE(IF(VLOOKUP(AJ133,NP,23,FALSE)="","",IF(VLOOKUP(AJ133,NP,12,FALSE)=1,VLOOKUP(AJ133,NP,23,FALSE),-VLOOKUP(AJ133,NP,23,FALSE))),IF(VLOOKUP(AJ133,NP,24,FALSE)="","",CONCATENATE(" / ",IF(VLOOKUP(AJ133,NP,12,FALSE)=1,VLOOKUP(AJ133,NP,24,FALSE),-VLOOKUP(AJ133,NP,24,FALSE)))),IF(VLOOKUP(AJ133,NP,25,FALSE)="","",CONCATENATE(" / ",IF(VLOOKUP(AJ133,NP,12,FALSE)=1,VLOOKUP(AJ133,NP,25,FALSE),-VLOOKUP(AJ133,NP,25,FALSE)))),IF(VLOOKUP(AJ133,NP,26,FALSE)="","",CONCATENATE(" / ",IF(VLOOKUP(AJ133,NP,12,FALSE)=1,VLOOKUP(AJ133,NP,26,FALSE),-VLOOKUP(AJ133,NP,26,FALSE)))),IF(VLOOKUP(AJ133,NP,27,FALSE)="","",CONCATENATE(" / ",IF(VLOOKUP(AJ133,NP,12,FALSE)=1,VLOOKUP(AJ133,NP,27,FALSE),-VLOOKUP(AJ133,NP,27,FALSE)))),IF(VLOOKUP(AJ133,NP,28)="","",CONCATENATE(" / ",IF(VLOOKUP(AJ133,NP,12)=1,VLOOKUP(AJ133,NP,28),-VLOOKUP(AJ133,NP,28)))),IF(VLOOKUP(AJ133,NP,29)="","",CONCATENATE(" / ",IF(VLOOKUP(AJ133,NP,12)=1,VLOOKUP(AJ133,NP,29),-VLOOKUP(AJ133,NP,29))))))</f>
        <v/>
      </c>
      <c r="AT135" s="60"/>
      <c r="AU135" s="47"/>
      <c r="AV135" s="60"/>
      <c r="AW135" s="60"/>
      <c r="AX135" s="47"/>
      <c r="AY135" s="60"/>
    </row>
    <row r="136" spans="35:69" ht="12" customHeight="1" x14ac:dyDescent="0.25">
      <c r="AI136" s="227">
        <v>24</v>
      </c>
      <c r="AJ136" s="53" t="str">
        <f>IF(VLOOKUP(AJ133,NP,14,FALSE)=0,"",VLOOKUP(AJ133,NP,14,FALSE))</f>
        <v/>
      </c>
      <c r="AK136" s="35" t="str">
        <f>IF(AJ136="","",CONCATENATE(VLOOKUP(AJ133,NP,15,FALSE),"  ",VLOOKUP(AJ133,NP,16,FALSE)))</f>
        <v/>
      </c>
      <c r="AL136" s="35"/>
      <c r="AM136" s="52"/>
      <c r="AN136" s="35"/>
      <c r="AO136" s="35"/>
      <c r="AP136" s="52"/>
      <c r="AQ136" s="95"/>
      <c r="AR136" s="61"/>
      <c r="AS136" s="113"/>
      <c r="AT136" s="89"/>
      <c r="AU136" s="114"/>
      <c r="AV136" s="89"/>
      <c r="AW136" s="89"/>
      <c r="AX136" s="114"/>
      <c r="AY136" s="89"/>
      <c r="AZ136" s="110"/>
      <c r="BA136" s="111"/>
      <c r="BB136" s="111"/>
      <c r="BC136" s="111"/>
      <c r="BD136" s="111"/>
      <c r="BE136" s="111"/>
      <c r="BF136" s="111"/>
      <c r="BG136" s="112"/>
      <c r="BH136" s="89"/>
      <c r="BI136" s="94"/>
      <c r="BJ136" s="94"/>
      <c r="BK136" s="94"/>
      <c r="BL136" s="94"/>
      <c r="BM136" s="94"/>
      <c r="BN136" s="94"/>
      <c r="BO136" s="63"/>
      <c r="BP136" s="193"/>
    </row>
    <row r="137" spans="35:69" ht="12" customHeight="1" x14ac:dyDescent="0.25">
      <c r="AI137" s="89"/>
      <c r="AJ137" s="180" t="str">
        <f>IF(OR(AJ136="",VLOOKUP(AJ133,NP,20,FALSE)=0),"",IF(LEN(VLOOKUP(AJ133,NP,20,FALSE))=7,VLOOKUP(AJ133,NP,20,FALSE),VLOOKUP(AJ133,NP,20,FALSE)))</f>
        <v/>
      </c>
      <c r="AK137" s="60" t="str">
        <f>IF(AJ136="","",CONCATENATE(VLOOKUP(AJ133,NP,18,FALSE)," pts - ",VLOOKUP(AJ133,NP,21,FALSE)))</f>
        <v/>
      </c>
      <c r="AL137" s="60"/>
      <c r="AM137" s="47"/>
      <c r="AN137" s="60"/>
      <c r="AO137" s="60"/>
      <c r="AP137" s="47"/>
      <c r="AQ137" s="60"/>
      <c r="AS137" s="117"/>
      <c r="AT137" s="58"/>
      <c r="AU137" s="118"/>
      <c r="AV137" s="58"/>
      <c r="AW137" s="58"/>
      <c r="AX137" s="118"/>
      <c r="AY137" s="59"/>
      <c r="BH137" s="65"/>
      <c r="BI137" s="67"/>
      <c r="BJ137" s="67"/>
      <c r="BK137" s="67"/>
      <c r="BL137" s="67"/>
      <c r="BM137" s="67"/>
      <c r="BN137" s="67"/>
      <c r="BO137" s="92"/>
      <c r="BP137" s="194"/>
    </row>
    <row r="138" spans="35:69" ht="12" customHeight="1" x14ac:dyDescent="0.25">
      <c r="AI138" s="92"/>
      <c r="AJ138" s="89"/>
      <c r="AK138" s="113"/>
      <c r="AL138" s="89"/>
      <c r="AM138" s="114"/>
      <c r="AN138" s="89"/>
      <c r="AO138" s="89"/>
      <c r="AP138" s="114"/>
      <c r="AQ138" s="89"/>
      <c r="AR138" s="89"/>
      <c r="AS138" s="121"/>
      <c r="AT138" s="92"/>
      <c r="AU138" s="100"/>
      <c r="AV138" s="92"/>
      <c r="AW138" s="92"/>
      <c r="AX138" s="100"/>
      <c r="AY138" s="92"/>
      <c r="AZ138" s="45" t="s">
        <v>80</v>
      </c>
      <c r="BA138" s="45"/>
      <c r="BB138" s="45"/>
      <c r="BC138" s="45"/>
      <c r="BD138" s="45"/>
      <c r="BE138" s="45"/>
      <c r="BF138" s="45"/>
      <c r="BG138" s="45"/>
      <c r="BH138" s="65"/>
      <c r="BI138" s="59"/>
      <c r="BJ138" s="59"/>
      <c r="BK138" s="59"/>
      <c r="BL138" s="59"/>
      <c r="BM138" s="59"/>
      <c r="BN138" s="59"/>
      <c r="BO138" s="59"/>
      <c r="BP138" s="195"/>
    </row>
    <row r="139" spans="35:69" ht="12" customHeight="1" x14ac:dyDescent="0.25">
      <c r="AI139" s="89"/>
      <c r="AJ139" s="89"/>
      <c r="AK139" s="113"/>
      <c r="AL139" s="89"/>
      <c r="AM139" s="114"/>
      <c r="AN139" s="89"/>
      <c r="AO139" s="89"/>
      <c r="AP139" s="114"/>
      <c r="AQ139" s="89"/>
      <c r="AR139" s="65"/>
      <c r="AS139" s="123"/>
      <c r="AT139" s="124"/>
      <c r="AU139" s="125"/>
      <c r="AV139" s="124"/>
      <c r="AW139" s="124"/>
      <c r="AX139" s="125"/>
      <c r="AY139" s="92"/>
      <c r="AZ139" s="65"/>
      <c r="BA139" s="59"/>
      <c r="BB139" s="59"/>
      <c r="BC139" s="90"/>
      <c r="BD139" s="59"/>
      <c r="BE139" s="59"/>
      <c r="BF139" s="90"/>
      <c r="BG139" s="59"/>
      <c r="BH139" s="59"/>
      <c r="BI139" s="59"/>
      <c r="BJ139" s="59"/>
      <c r="BK139" s="59"/>
      <c r="BL139" s="59"/>
      <c r="BM139" s="59"/>
      <c r="BN139" s="59"/>
      <c r="BO139" s="59"/>
      <c r="BP139" s="195"/>
    </row>
    <row r="140" spans="35:69" ht="12" customHeight="1" x14ac:dyDescent="0.25">
      <c r="AI140" s="92"/>
      <c r="AJ140" s="89"/>
      <c r="AK140" s="113"/>
      <c r="AL140" s="89"/>
      <c r="AM140" s="114"/>
      <c r="AN140" s="89"/>
      <c r="AO140" s="89"/>
      <c r="AP140" s="114"/>
      <c r="AQ140" s="89"/>
      <c r="AR140" s="126"/>
      <c r="AS140" s="127"/>
      <c r="AT140" s="128"/>
      <c r="AU140" s="129"/>
      <c r="AV140" s="128"/>
      <c r="AW140" s="128"/>
      <c r="AX140" s="129"/>
      <c r="AY140" s="130">
        <v>20</v>
      </c>
      <c r="AZ140" s="53" t="str">
        <f>IF(AND(VLOOKUP(AR103,NP,12,FALSE)=0,VLOOKUP(AR103,NP,22,FALSE)=0),"",IF(VLOOKUP(AR103,NP,12,FALSE)=0,VLOOKUP(AR103,NP,4,FALSE),IF(VLOOKUP(AR103,NP,22,FALSE)=0,VLOOKUP(AR103,NP,14,FALSE),"")))</f>
        <v/>
      </c>
      <c r="BA140" s="35" t="str">
        <f>IF(AZ140="","",IF(VLOOKUP(AR103,NP,12,FALSE)=0,CONCATENATE(VLOOKUP(AR103,NP,5,FALSE),"  ",VLOOKUP(AR103,NP,6,FALSE)),IF(VLOOKUP(AR103,NP,22,FALSE)=0,CONCATENATE(VLOOKUP(AR103,NP,15,FALSE),"  ",VLOOKUP(AR103,NP,16,FALSE)),"")))</f>
        <v/>
      </c>
      <c r="BB140" s="35"/>
      <c r="BC140" s="52"/>
      <c r="BD140" s="35"/>
      <c r="BE140" s="35"/>
      <c r="BF140" s="52"/>
      <c r="BG140" s="35"/>
      <c r="BH140" s="65"/>
      <c r="BI140" s="59"/>
      <c r="BJ140" s="59"/>
      <c r="BK140" s="59"/>
      <c r="BL140" s="59"/>
      <c r="BM140" s="59"/>
      <c r="BN140" s="59"/>
      <c r="BO140" s="59"/>
      <c r="BP140" s="195"/>
    </row>
    <row r="141" spans="35:69" ht="12" customHeight="1" x14ac:dyDescent="0.25">
      <c r="AI141" s="89"/>
      <c r="AJ141" s="89"/>
      <c r="AK141" s="113"/>
      <c r="AL141" s="89"/>
      <c r="AM141" s="114"/>
      <c r="AN141" s="89"/>
      <c r="AO141" s="89"/>
      <c r="AP141" s="114"/>
      <c r="AQ141" s="89"/>
      <c r="AR141" s="126"/>
      <c r="AS141" s="131"/>
      <c r="AT141" s="132"/>
      <c r="AU141" s="133"/>
      <c r="AV141" s="132"/>
      <c r="AW141" s="132"/>
      <c r="AX141" s="133"/>
      <c r="AY141" s="92"/>
      <c r="AZ141" s="58"/>
      <c r="BA141" s="56" t="str">
        <f>IF(AZ140="","",IF(VLOOKUP(AR103,NP,12,FALSE)=0,CONCATENATE(VLOOKUP(AR103,NP,8,FALSE)," pts - ",VLOOKUP(AR103,NP,11,FALSE)),IF(VLOOKUP(AR103,NP,22,FALSE)=0,CONCATENATE(VLOOKUP(AR103,NP,18,FALSE)," pts - ",VLOOKUP(AR103,NP,21,FALSE)),"")))</f>
        <v/>
      </c>
      <c r="BB141" s="56"/>
      <c r="BC141" s="57"/>
      <c r="BD141" s="56"/>
      <c r="BE141" s="56"/>
      <c r="BF141" s="57"/>
      <c r="BG141" s="134"/>
      <c r="BH141" s="83"/>
      <c r="BI141" s="59"/>
      <c r="BJ141" s="59"/>
      <c r="BK141" s="59"/>
      <c r="BL141" s="59"/>
      <c r="BM141" s="59"/>
      <c r="BN141" s="59"/>
      <c r="BO141" s="59"/>
      <c r="BP141" s="195"/>
    </row>
    <row r="142" spans="35:69" ht="12" customHeight="1" x14ac:dyDescent="0.25">
      <c r="AI142" s="89"/>
      <c r="AJ142" s="135"/>
      <c r="AK142" s="136"/>
      <c r="AL142" s="137"/>
      <c r="AM142" s="133"/>
      <c r="AN142" s="137"/>
      <c r="AO142" s="137"/>
      <c r="AP142" s="133"/>
      <c r="AQ142" s="92"/>
      <c r="AR142" s="126"/>
      <c r="AS142" s="138"/>
      <c r="AT142" s="139"/>
      <c r="AU142" s="140"/>
      <c r="AV142" s="139"/>
      <c r="AW142" s="139"/>
      <c r="AX142" s="140"/>
      <c r="AY142" s="92"/>
      <c r="AZ142" s="76">
        <v>34</v>
      </c>
      <c r="BA142" s="70" t="s">
        <v>45</v>
      </c>
      <c r="BB142" s="70"/>
      <c r="BC142" s="71" t="str">
        <f>IF(VLOOKUP(AZ142,NP,32,FALSE)="","",IF(VLOOKUP(AZ142,NP,32,FALSE)=0,"",VLOOKUP(AZ142,NP,32,FALSE)))</f>
        <v/>
      </c>
      <c r="BD142" s="72" t="str">
        <f>IF(VLOOKUP(AZ142,NP,33,FALSE)="","",IF(VLOOKUP(AZ142,NP,34,FALSE)=2,"",VLOOKUP(AZ142,NP,34,FALSE)))</f>
        <v/>
      </c>
      <c r="BE142" s="72"/>
      <c r="BF142" s="73" t="str">
        <f>IF(VLOOKUP(AZ142,NP,33,FALSE)="","",IF(VLOOKUP(AZ142,NP,33,FALSE)=0,"",VLOOKUP(AZ142,NP,33,FALSE)))</f>
        <v xml:space="preserve"> </v>
      </c>
      <c r="BG142" s="74"/>
      <c r="BH142" s="77" t="str">
        <f>IF(VLOOKUP(AZ142,NP,12,FALSE)=1,VLOOKUP(AZ142,NP,4,FALSE),IF(VLOOKUP(AZ142,NP,22,FALSE)=1,VLOOKUP(AZ142,NP,14,FALSE),""))</f>
        <v/>
      </c>
      <c r="BI142" s="35" t="str">
        <f>IF(BH142="","",IF(VLOOKUP(AZ142,NP,12,FALSE)=1,CONCATENATE(VLOOKUP(AZ142,NP,5,FALSE),"  ",VLOOKUP(AZ142,NP,6,FALSE)),IF(VLOOKUP(AZ142,NP,22,FALSE)=1,CONCATENATE(VLOOKUP(AZ142,NP,15,FALSE),"  ",VLOOKUP(AZ142,NP,16,FALSE)),"")))</f>
        <v/>
      </c>
      <c r="BJ142" s="35"/>
      <c r="BK142" s="35"/>
      <c r="BL142" s="35"/>
      <c r="BM142" s="35"/>
      <c r="BN142" s="35"/>
      <c r="BO142" s="35"/>
      <c r="BP142" s="192">
        <f>BP130+1</f>
        <v>19</v>
      </c>
      <c r="BQ142" s="187" t="s">
        <v>91</v>
      </c>
    </row>
    <row r="143" spans="35:69" ht="12" customHeight="1" x14ac:dyDescent="0.25">
      <c r="AI143" s="89"/>
      <c r="AJ143" s="92"/>
      <c r="AK143" s="123"/>
      <c r="AL143" s="124"/>
      <c r="AM143" s="125"/>
      <c r="AN143" s="124"/>
      <c r="AO143" s="124"/>
      <c r="AP143" s="125"/>
      <c r="AQ143" s="89"/>
      <c r="AR143" s="126"/>
      <c r="AS143" s="141"/>
      <c r="AT143" s="142"/>
      <c r="AU143" s="143"/>
      <c r="AV143" s="142"/>
      <c r="AW143" s="142"/>
      <c r="AX143" s="143"/>
      <c r="AY143" s="92"/>
      <c r="AZ143" s="59"/>
      <c r="BA143" s="59"/>
      <c r="BB143" s="59"/>
      <c r="BC143" s="90"/>
      <c r="BD143" s="59"/>
      <c r="BE143" s="59"/>
      <c r="BF143" s="90"/>
      <c r="BG143" s="58"/>
      <c r="BH143" s="80"/>
      <c r="BI143" s="60" t="str">
        <f>IF(BH142="","",IF(VLOOKUP(AZ142,NP,12,FALSE)=1,CONCATENATE(VLOOKUP(AZ142,NP,8,FALSE)," pts - ",VLOOKUP(AZ142,NP,11,FALSE)),IF(VLOOKUP(AZ142,NP,22,FALSE)=1,CONCATENATE(VLOOKUP(AZ142,NP,18,FALSE)," pts - ",VLOOKUP(AZ142,NP,21,FALSE)),"")))</f>
        <v/>
      </c>
      <c r="BJ143" s="60"/>
      <c r="BK143" s="60"/>
      <c r="BL143" s="60"/>
      <c r="BM143" s="60"/>
      <c r="BN143" s="60"/>
      <c r="BO143" s="60"/>
      <c r="BP143" s="195"/>
    </row>
    <row r="144" spans="35:69" ht="12" customHeight="1" x14ac:dyDescent="0.25">
      <c r="AI144" s="92"/>
      <c r="AJ144" s="126"/>
      <c r="AK144" s="138"/>
      <c r="AL144" s="139"/>
      <c r="AM144" s="140"/>
      <c r="AN144" s="139"/>
      <c r="AO144" s="139"/>
      <c r="AP144" s="140"/>
      <c r="AQ144" s="89"/>
      <c r="AR144" s="126"/>
      <c r="AS144" s="144"/>
      <c r="AT144" s="109"/>
      <c r="AU144" s="145"/>
      <c r="AV144" s="109"/>
      <c r="AW144" s="109"/>
      <c r="AX144" s="145"/>
      <c r="AY144" s="130">
        <v>21</v>
      </c>
      <c r="AZ144" s="53" t="str">
        <f>IF(AND(VLOOKUP(AR127,NP,12,FALSE)=0,VLOOKUP(AR127,NP,22,FALSE)=0),"",IF(VLOOKUP(AR127,NP,12,FALSE)=0,VLOOKUP(AR127,NP,4,FALSE),IF(VLOOKUP(AR127,NP,22,FALSE)=0,VLOOKUP(AR127,NP,14,FALSE),"")))</f>
        <v/>
      </c>
      <c r="BA144" s="35" t="str">
        <f>IF(AZ144="","",IF(VLOOKUP(AR127,NP,12,FALSE)=0,CONCATENATE(VLOOKUP(AR127,NP,5,FALSE),"  ",VLOOKUP(AR127,NP,6,FALSE)),IF(VLOOKUP(AR127,NP,22,FALSE)=0,CONCATENATE(VLOOKUP(AR127,NP,15,FALSE),"  ",VLOOKUP(AR127,NP,16,FALSE)),"")))</f>
        <v/>
      </c>
      <c r="BB144" s="35"/>
      <c r="BC144" s="52"/>
      <c r="BD144" s="35"/>
      <c r="BE144" s="35"/>
      <c r="BF144" s="52"/>
      <c r="BG144" s="35"/>
      <c r="BH144" s="83"/>
      <c r="BI144" s="60" t="str">
        <f>IF(BH142="","",CONCATENATE(IF(VLOOKUP(AZ142,NP,23,FALSE)="","",IF(VLOOKUP(AZ142,NP,12,FALSE)=1,VLOOKUP(AZ142,NP,23,FALSE),-VLOOKUP(AZ142,NP,23,FALSE))),IF(VLOOKUP(AZ142,NP,24,FALSE)="","",CONCATENATE(" / ",IF(VLOOKUP(AZ142,NP,12,FALSE)=1,VLOOKUP(AZ142,NP,24,FALSE),-VLOOKUP(AZ142,NP,24,FALSE)))),IF(VLOOKUP(AZ142,NP,25,FALSE)="","",CONCATENATE(" / ",IF(VLOOKUP(AZ142,NP,12,FALSE)=1,VLOOKUP(AZ142,NP,25,FALSE),-VLOOKUP(AZ142,NP,25,FALSE)))),IF(VLOOKUP(AZ142,NP,26,FALSE)="","",CONCATENATE(" / ",IF(VLOOKUP(AZ142,NP,12,FALSE)=1,VLOOKUP(AZ142,NP,26,FALSE),-VLOOKUP(AZ142,NP,26,FALSE)))),IF(VLOOKUP(AZ142,NP,27,FALSE)="","",CONCATENATE(" / ",IF(VLOOKUP(AZ142,NP,12,FALSE)=1,VLOOKUP(AZ142,NP,27,FALSE),-VLOOKUP(AZ142,NP,27,FALSE)))),IF(VLOOKUP(AZ142,NP,28)="","",CONCATENATE(" / ",IF(VLOOKUP(AZ142,NP,12)=1,VLOOKUP(AZ142,NP,28),-VLOOKUP(AZ142,NP,28)))),IF(VLOOKUP(AZ142,NP,29)="","",CONCATENATE(" / ",IF(VLOOKUP(AZ142,NP,12)=1,VLOOKUP(AZ142,NP,29),-VLOOKUP(AZ142,NP,29))))))</f>
        <v/>
      </c>
      <c r="BJ144" s="60"/>
      <c r="BK144" s="60"/>
      <c r="BL144" s="60"/>
      <c r="BM144" s="60"/>
      <c r="BN144" s="60"/>
      <c r="BO144" s="60"/>
      <c r="BP144" s="195"/>
    </row>
    <row r="145" spans="35:69" ht="12" customHeight="1" x14ac:dyDescent="0.25">
      <c r="AI145" s="89"/>
      <c r="AJ145" s="126"/>
      <c r="AK145" s="146"/>
      <c r="AL145" s="140"/>
      <c r="AM145" s="140"/>
      <c r="AN145" s="140"/>
      <c r="AO145" s="140"/>
      <c r="AP145" s="140"/>
      <c r="AQ145" s="89"/>
      <c r="AR145" s="126"/>
      <c r="AS145" s="59"/>
      <c r="AT145" s="59"/>
      <c r="AU145" s="90"/>
      <c r="AV145" s="59"/>
      <c r="AW145" s="59"/>
      <c r="AX145" s="90"/>
      <c r="AY145" s="92"/>
      <c r="AZ145" s="58"/>
      <c r="BA145" s="56" t="str">
        <f>IF(AZ144="","",IF(VLOOKUP(AR127,NP,12,FALSE)=0,CONCATENATE(VLOOKUP(AR127,NP,8,FALSE)," pts - ",VLOOKUP(AR127,NP,11,FALSE)),IF(VLOOKUP(AR127,NP,22,FALSE)=0,CONCATENATE(VLOOKUP(AR127,NP,18,FALSE)," pts - ",VLOOKUP(AR127,NP,21,FALSE)),"")))</f>
        <v/>
      </c>
      <c r="BB145" s="56"/>
      <c r="BC145" s="57"/>
      <c r="BD145" s="56"/>
      <c r="BE145" s="56"/>
      <c r="BF145" s="57"/>
      <c r="BG145" s="56"/>
      <c r="BH145" s="86"/>
      <c r="BI145" s="59"/>
      <c r="BJ145" s="59"/>
      <c r="BK145" s="59"/>
      <c r="BL145" s="59"/>
      <c r="BM145" s="59"/>
      <c r="BN145" s="59"/>
      <c r="BO145" s="58"/>
      <c r="BP145" s="194"/>
    </row>
    <row r="146" spans="35:69" ht="12" customHeight="1" x14ac:dyDescent="0.25">
      <c r="AI146" s="92"/>
      <c r="AJ146" s="126"/>
      <c r="AK146" s="121"/>
      <c r="AL146" s="92"/>
      <c r="AM146" s="100"/>
      <c r="AN146" s="92"/>
      <c r="AO146" s="92"/>
      <c r="AP146" s="100"/>
      <c r="AQ146" s="89"/>
      <c r="AR146" s="126"/>
      <c r="AS146" s="59"/>
      <c r="AT146" s="59"/>
      <c r="AU146" s="90"/>
      <c r="AV146" s="59"/>
      <c r="AW146" s="59"/>
      <c r="AX146" s="90"/>
      <c r="AY146" s="92"/>
      <c r="AZ146" s="65"/>
      <c r="BA146" s="106"/>
      <c r="BB146" s="107"/>
      <c r="BC146" s="108"/>
      <c r="BD146" s="107"/>
      <c r="BE146" s="107"/>
      <c r="BF146" s="108"/>
      <c r="BG146" s="109"/>
      <c r="BH146" s="53" t="str">
        <f>IF(AND(VLOOKUP(AZ142,NP,12,FALSE)=0,VLOOKUP(AZ142,NP,22,FALSE)=0),"",IF(VLOOKUP(AZ142,NP,12,FALSE)=0,VLOOKUP(AZ142,NP,4,FALSE),IF(VLOOKUP(AZ142,NP,22,FALSE)=0,VLOOKUP(AZ142,NP,14,FALSE),"")))</f>
        <v/>
      </c>
      <c r="BI146" s="35" t="str">
        <f>IF(BH146="","",IF(VLOOKUP(AZ142,NP,12,FALSE)=0,CONCATENATE(VLOOKUP(AZ142,NP,5,FALSE),"  ",VLOOKUP(AZ142,NP,6,FALSE)),IF(VLOOKUP(AZ142,NP,22,FALSE)=0,CONCATENATE(VLOOKUP(AZ142,NP,15,FALSE),"  ",VLOOKUP(AZ142,NP,16,FALSE)),"")))</f>
        <v/>
      </c>
      <c r="BJ146" s="35"/>
      <c r="BK146" s="35"/>
      <c r="BL146" s="35"/>
      <c r="BM146" s="35"/>
      <c r="BN146" s="35"/>
      <c r="BO146" s="35"/>
      <c r="BP146" s="192">
        <f>BP142+1</f>
        <v>20</v>
      </c>
      <c r="BQ146" s="187" t="s">
        <v>91</v>
      </c>
    </row>
    <row r="147" spans="35:69" ht="12" customHeight="1" x14ac:dyDescent="0.25">
      <c r="AI147" s="89"/>
      <c r="AJ147" s="126"/>
      <c r="AK147" s="121"/>
      <c r="AL147" s="92"/>
      <c r="AM147" s="100"/>
      <c r="AN147" s="92"/>
      <c r="AO147" s="92"/>
      <c r="AP147" s="100"/>
      <c r="AQ147" s="89"/>
      <c r="AR147" s="126"/>
      <c r="AS147" s="59"/>
      <c r="AT147" s="59"/>
      <c r="AU147" s="90"/>
      <c r="AV147" s="59"/>
      <c r="AW147" s="59"/>
      <c r="AX147" s="90"/>
      <c r="AY147" s="92"/>
      <c r="AZ147" s="65"/>
      <c r="BA147" s="33"/>
      <c r="BB147" s="33"/>
      <c r="BC147" s="51"/>
      <c r="BD147" s="33"/>
      <c r="BE147" s="33"/>
      <c r="BF147" s="51"/>
      <c r="BG147" s="59"/>
      <c r="BH147" s="58"/>
      <c r="BI147" s="60" t="str">
        <f>IF(BH146="","",IF(VLOOKUP(AZ142,NP,12,FALSE)=0,CONCATENATE(VLOOKUP(AZ142,NP,8,FALSE)," pts - ",VLOOKUP(AZ142,NP,11,FALSE)),IF(VLOOKUP(AZ142,NP,22,FALSE)=0,CONCATENATE(VLOOKUP(AZ142,NP,18,FALSE)," pts - ",VLOOKUP(AZ142,NP,21,FALSE)),"")))</f>
        <v/>
      </c>
      <c r="BJ147" s="60"/>
      <c r="BK147" s="60"/>
      <c r="BL147" s="60"/>
      <c r="BM147" s="60"/>
      <c r="BN147" s="60"/>
      <c r="BO147" s="60"/>
      <c r="BP147" s="195"/>
    </row>
    <row r="148" spans="35:69" ht="12" customHeight="1" x14ac:dyDescent="0.25">
      <c r="AI148" s="89"/>
      <c r="AJ148" s="135"/>
      <c r="AK148" s="136"/>
      <c r="AL148" s="137"/>
      <c r="AM148" s="133"/>
      <c r="AN148" s="137"/>
      <c r="AO148" s="137"/>
      <c r="AP148" s="133"/>
      <c r="AQ148" s="92"/>
      <c r="AR148" s="126"/>
      <c r="AS148" s="59"/>
      <c r="AT148" s="139"/>
      <c r="AU148" s="140"/>
      <c r="AV148" s="139"/>
      <c r="AW148" s="139"/>
      <c r="AX148" s="140"/>
      <c r="AY148" s="92"/>
      <c r="AZ148" s="65"/>
    </row>
    <row r="149" spans="35:69" ht="12" customHeight="1" x14ac:dyDescent="0.25">
      <c r="AI149" s="89"/>
      <c r="AJ149" s="126"/>
      <c r="AK149" s="123"/>
      <c r="AL149" s="124"/>
      <c r="AM149" s="125"/>
      <c r="AN149" s="124"/>
      <c r="AO149" s="124"/>
      <c r="AP149" s="125"/>
      <c r="AQ149" s="92"/>
      <c r="AR149" s="110"/>
      <c r="AS149" s="111"/>
      <c r="AT149" s="111"/>
      <c r="AU149" s="111"/>
      <c r="AV149" s="111"/>
      <c r="AW149" s="111"/>
      <c r="AX149" s="111"/>
      <c r="AY149" s="112"/>
      <c r="AZ149" s="110"/>
      <c r="BA149" s="111"/>
      <c r="BB149" s="111"/>
      <c r="BC149" s="111"/>
      <c r="BD149" s="111"/>
      <c r="BE149" s="111"/>
      <c r="BF149" s="111"/>
      <c r="BG149" s="112"/>
    </row>
    <row r="150" spans="35:69" ht="12" customHeight="1" x14ac:dyDescent="0.35">
      <c r="AI150" s="89"/>
      <c r="AJ150" s="126"/>
      <c r="AK150" s="123"/>
      <c r="AL150" s="124"/>
      <c r="AM150" s="125"/>
      <c r="AN150" s="124"/>
      <c r="AO150" s="124"/>
      <c r="AP150" s="125"/>
      <c r="AQ150" s="92"/>
      <c r="AR150" s="116"/>
      <c r="AS150" s="116"/>
      <c r="AT150" s="116"/>
      <c r="AU150" s="116"/>
      <c r="AV150" s="116"/>
      <c r="AW150" s="116"/>
      <c r="AX150" s="116"/>
      <c r="AY150" s="116"/>
      <c r="AZ150" s="116"/>
      <c r="BA150" s="116"/>
      <c r="BB150" s="116"/>
      <c r="BC150" s="116"/>
      <c r="BD150" s="116"/>
      <c r="BE150" s="116"/>
      <c r="BF150" s="116"/>
      <c r="BG150" s="116"/>
    </row>
    <row r="151" spans="35:69" ht="12" customHeight="1" x14ac:dyDescent="0.25">
      <c r="AI151" s="89"/>
      <c r="AJ151" s="89"/>
      <c r="AK151" s="117"/>
      <c r="AL151" s="58"/>
      <c r="AM151" s="118"/>
      <c r="AN151" s="58"/>
      <c r="AO151" s="58"/>
      <c r="AP151" s="118"/>
      <c r="AQ151" s="59"/>
      <c r="AR151" s="45" t="s">
        <v>83</v>
      </c>
      <c r="AS151" s="45"/>
      <c r="AT151" s="45"/>
      <c r="AU151" s="45"/>
      <c r="AV151" s="45"/>
      <c r="AW151" s="45"/>
      <c r="AX151" s="45"/>
      <c r="AY151" s="45"/>
      <c r="AZ151" s="45" t="s">
        <v>84</v>
      </c>
      <c r="BA151" s="45"/>
      <c r="BB151" s="45"/>
      <c r="BC151" s="45"/>
      <c r="BD151" s="45"/>
      <c r="BE151" s="45"/>
      <c r="BF151" s="45"/>
      <c r="BG151" s="45"/>
      <c r="BH151" s="59"/>
      <c r="BI151" s="59"/>
      <c r="BJ151" s="59"/>
      <c r="BK151" s="59"/>
      <c r="BL151" s="59"/>
      <c r="BM151" s="59"/>
      <c r="BN151" s="59"/>
      <c r="BO151" s="59"/>
      <c r="BP151" s="195"/>
      <c r="BQ151" s="188"/>
    </row>
    <row r="152" spans="35:69" ht="12" customHeight="1" x14ac:dyDescent="0.35">
      <c r="AI152" s="92"/>
      <c r="AJ152" s="89"/>
      <c r="AK152" s="150"/>
      <c r="AL152" s="149"/>
      <c r="AM152" s="151"/>
      <c r="AN152" s="149"/>
      <c r="AO152" s="149"/>
      <c r="AP152" s="151"/>
      <c r="AQ152" s="148"/>
      <c r="AR152" s="65"/>
      <c r="AS152" s="67"/>
      <c r="AT152" s="67"/>
      <c r="AU152" s="67"/>
      <c r="AV152" s="67"/>
      <c r="AW152" s="67"/>
      <c r="AX152" s="67"/>
      <c r="AY152" s="148"/>
      <c r="AZ152" s="152"/>
      <c r="BA152" s="148"/>
      <c r="BB152" s="148"/>
      <c r="BC152" s="153"/>
      <c r="BD152" s="148"/>
      <c r="BE152" s="148"/>
      <c r="BF152" s="153"/>
      <c r="BG152" s="148"/>
      <c r="BH152" s="152"/>
      <c r="BI152" s="148"/>
      <c r="BJ152" s="148"/>
      <c r="BK152" s="148"/>
      <c r="BL152" s="148"/>
      <c r="BM152" s="148"/>
      <c r="BN152" s="148"/>
      <c r="BO152" s="148"/>
      <c r="BP152" s="195"/>
      <c r="BQ152" s="188"/>
    </row>
    <row r="153" spans="35:69" ht="12" customHeight="1" x14ac:dyDescent="0.35">
      <c r="AI153" s="89"/>
      <c r="AJ153" s="89"/>
      <c r="AK153" s="154"/>
      <c r="AL153" s="103"/>
      <c r="AM153" s="104"/>
      <c r="AN153" s="103"/>
      <c r="AO153" s="103"/>
      <c r="AP153" s="104"/>
      <c r="AQ153" s="130">
        <v>18</v>
      </c>
      <c r="AR153" s="53" t="str">
        <f>IF(AND(VLOOKUP(AJ97,NP,12,FALSE)=0,VLOOKUP(AJ97,NP,22,FALSE)=0),"",IF(VLOOKUP(AJ97,NP,12,FALSE)=0,VLOOKUP(AJ97,NP,4,FALSE),IF(VLOOKUP(AJ97,NP,22,FALSE)=0,VLOOKUP(AJ97,NP,14,FALSE),"")))</f>
        <v/>
      </c>
      <c r="AS153" s="35" t="str">
        <f>IF(AR153="","",IF(VLOOKUP(AJ97,NP,12,FALSE)=0,CONCATENATE(VLOOKUP(AJ97,NP,5,FALSE),"  ",VLOOKUP(AJ97,NP,6,FALSE)),IF(VLOOKUP(AJ97,NP,22,FALSE)=0,CONCATENATE(VLOOKUP(AJ97,NP,15,FALSE),"  ",VLOOKUP(AJ97,NP,16,FALSE)),"")))</f>
        <v/>
      </c>
      <c r="AT153" s="35"/>
      <c r="AU153" s="52"/>
      <c r="AV153" s="35"/>
      <c r="AW153" s="35"/>
      <c r="AX153" s="52"/>
      <c r="AY153" s="35"/>
      <c r="AZ153" s="65"/>
      <c r="BA153" s="59"/>
      <c r="BB153" s="59"/>
      <c r="BC153" s="90"/>
      <c r="BD153" s="59"/>
      <c r="BE153" s="59"/>
      <c r="BF153" s="90"/>
      <c r="BG153" s="59"/>
      <c r="BH153" s="65"/>
      <c r="BI153" s="59"/>
      <c r="BJ153" s="59"/>
      <c r="BK153" s="59"/>
      <c r="BL153" s="59"/>
      <c r="BM153" s="59"/>
      <c r="BN153" s="59"/>
      <c r="BO153" s="59"/>
      <c r="BP153" s="195"/>
      <c r="BQ153" s="188"/>
    </row>
    <row r="154" spans="35:69" ht="12" customHeight="1" x14ac:dyDescent="0.35">
      <c r="AI154" s="89"/>
      <c r="AJ154" s="135"/>
      <c r="AK154" s="150"/>
      <c r="AL154" s="149"/>
      <c r="AM154" s="151"/>
      <c r="AN154" s="149"/>
      <c r="AO154" s="149"/>
      <c r="AP154" s="151"/>
      <c r="AQ154" s="148"/>
      <c r="AR154" s="58"/>
      <c r="AS154" s="56" t="str">
        <f>IF(AR153="","",IF(VLOOKUP(AJ97,NP,12,FALSE)=0,CONCATENATE(VLOOKUP(AJ97,NP,8,FALSE)," pts - ",VLOOKUP(AJ97,NP,11,FALSE)),IF(VLOOKUP(AJ97,NP,22,FALSE)=0,CONCATENATE(VLOOKUP(AJ97,NP,18,FALSE)," pts - ",VLOOKUP(AJ97,NP,21,FALSE)),"")))</f>
        <v/>
      </c>
      <c r="AT154" s="56"/>
      <c r="AU154" s="57"/>
      <c r="AV154" s="56"/>
      <c r="AW154" s="56"/>
      <c r="AX154" s="57"/>
      <c r="AY154" s="134"/>
      <c r="AZ154" s="68">
        <v>19</v>
      </c>
      <c r="BA154" s="2"/>
      <c r="BB154" s="4"/>
      <c r="BC154" s="27"/>
      <c r="BD154" s="4"/>
      <c r="BE154" s="4"/>
      <c r="BF154" s="27"/>
      <c r="BG154" s="79"/>
      <c r="BH154" s="65"/>
      <c r="BI154" s="59"/>
      <c r="BJ154" s="59"/>
      <c r="BK154" s="59"/>
      <c r="BL154" s="59"/>
      <c r="BM154" s="59"/>
      <c r="BN154" s="59"/>
      <c r="BO154" s="59"/>
      <c r="BP154" s="195"/>
      <c r="BQ154" s="188"/>
    </row>
    <row r="155" spans="35:69" ht="12" customHeight="1" x14ac:dyDescent="0.35">
      <c r="AI155" s="89"/>
      <c r="AJ155" s="92"/>
      <c r="AK155" s="150"/>
      <c r="AL155" s="149"/>
      <c r="AM155" s="151"/>
      <c r="AN155" s="149"/>
      <c r="AO155" s="149"/>
      <c r="AP155" s="151"/>
      <c r="AQ155" s="148"/>
      <c r="AR155" s="76">
        <v>23</v>
      </c>
      <c r="AS155" s="70" t="s">
        <v>45</v>
      </c>
      <c r="AT155" s="70"/>
      <c r="AU155" s="71" t="str">
        <f>IF(VLOOKUP(AR155,NP,32,FALSE)="","",IF(VLOOKUP(AR155,NP,32,FALSE)=0,"",VLOOKUP(AR155,NP,32,FALSE)))</f>
        <v/>
      </c>
      <c r="AV155" s="72" t="str">
        <f>IF(VLOOKUP(AR155,NP,33,FALSE)="","",IF(VLOOKUP(AR155,NP,34,FALSE)=2,"",VLOOKUP(AR155,NP,34,FALSE)))</f>
        <v/>
      </c>
      <c r="AW155" s="72"/>
      <c r="AX155" s="73" t="str">
        <f>IF(VLOOKUP(AR155,NP,33,FALSE)="","",IF(VLOOKUP(AR155,NP,33,FALSE)=0,"",VLOOKUP(AR155,NP,33,FALSE)))</f>
        <v xml:space="preserve"> </v>
      </c>
      <c r="AY155" s="74"/>
      <c r="AZ155" s="77" t="str">
        <f>IF(VLOOKUP(AZ158,NP,4,FALSE)=0,"",VLOOKUP(AZ158,NP,4,FALSE))</f>
        <v/>
      </c>
      <c r="BA155" s="35" t="str">
        <f>IF(AZ155="","",CONCATENATE(VLOOKUP(AZ158,NP,5,FALSE),"  ",VLOOKUP(AZ158,NP,6,FALSE)))</f>
        <v/>
      </c>
      <c r="BB155" s="35"/>
      <c r="BC155" s="52"/>
      <c r="BD155" s="35"/>
      <c r="BE155" s="35"/>
      <c r="BF155" s="52"/>
      <c r="BG155" s="35"/>
      <c r="BH155" s="65"/>
      <c r="BI155" s="59"/>
      <c r="BJ155" s="59"/>
      <c r="BK155" s="59"/>
      <c r="BL155" s="59"/>
      <c r="BM155" s="59"/>
      <c r="BN155" s="59"/>
      <c r="BO155" s="59"/>
      <c r="BP155" s="195"/>
      <c r="BQ155" s="188"/>
    </row>
    <row r="156" spans="35:69" ht="12" customHeight="1" x14ac:dyDescent="0.35">
      <c r="AI156" s="92"/>
      <c r="AJ156" s="126"/>
      <c r="AK156" s="150"/>
      <c r="AL156" s="149"/>
      <c r="AM156" s="151"/>
      <c r="AN156" s="149"/>
      <c r="AO156" s="149"/>
      <c r="AP156" s="151"/>
      <c r="AQ156" s="148"/>
      <c r="AR156" s="59"/>
      <c r="AS156" s="59"/>
      <c r="AT156" s="59"/>
      <c r="AU156" s="90"/>
      <c r="AV156" s="59"/>
      <c r="AW156" s="59"/>
      <c r="AX156" s="90"/>
      <c r="AY156" s="58"/>
      <c r="AZ156" s="80"/>
      <c r="BA156" s="56" t="str">
        <f>IF(AZ155="","",CONCATENATE(VLOOKUP(AZ158,NP,8,FALSE)," pts - ",VLOOKUP(AZ158,NP,11,FALSE)))</f>
        <v/>
      </c>
      <c r="BB156" s="56"/>
      <c r="BC156" s="57"/>
      <c r="BD156" s="56"/>
      <c r="BE156" s="56"/>
      <c r="BF156" s="57"/>
      <c r="BG156" s="134"/>
      <c r="BH156" s="83"/>
      <c r="BI156" s="59"/>
      <c r="BJ156" s="59"/>
      <c r="BK156" s="59"/>
      <c r="BL156" s="59"/>
      <c r="BM156" s="59"/>
      <c r="BN156" s="59"/>
      <c r="BO156" s="59"/>
      <c r="BP156" s="196"/>
      <c r="BQ156" s="188"/>
    </row>
    <row r="157" spans="35:69" ht="12" customHeight="1" x14ac:dyDescent="0.35">
      <c r="AI157" s="89"/>
      <c r="AJ157" s="126"/>
      <c r="AK157" s="154"/>
      <c r="AL157" s="103"/>
      <c r="AM157" s="104"/>
      <c r="AN157" s="103"/>
      <c r="AO157" s="103"/>
      <c r="AP157" s="104"/>
      <c r="AQ157" s="130">
        <v>19</v>
      </c>
      <c r="AR157" s="53" t="str">
        <f>IF(AND(VLOOKUP(AJ109,NP,12,FALSE)=0,VLOOKUP(AJ109,NP,22,FALSE)=0),"",IF(VLOOKUP(AJ109,NP,12,FALSE)=0,VLOOKUP(AJ109,NP,4,FALSE),IF(VLOOKUP(AJ109,NP,22,FALSE)=0,VLOOKUP(AJ109,NP,14,FALSE),"")))</f>
        <v/>
      </c>
      <c r="AS157" s="35" t="str">
        <f>IF(AR157="","",IF(VLOOKUP(AJ109,NP,12,FALSE)=0,CONCATENATE(VLOOKUP(AJ109,NP,5,FALSE),"  ",VLOOKUP(AJ109,NP,6,FALSE)),IF(VLOOKUP(AJ109,NP,22,FALSE)=0,CONCATENATE(VLOOKUP(AJ109,NP,15,FALSE),"  ",VLOOKUP(AJ109,NP,16,FALSE)),"")))</f>
        <v/>
      </c>
      <c r="AT157" s="35"/>
      <c r="AU157" s="52"/>
      <c r="AV157" s="35"/>
      <c r="AW157" s="35"/>
      <c r="AX157" s="52"/>
      <c r="AY157" s="35"/>
      <c r="AZ157" s="83"/>
      <c r="BA157" s="60" t="str">
        <f>IF(AZ155="","",CONCATENATE(IF(VLOOKUP(AR155,NP,23,FALSE)="","",IF(VLOOKUP(AR155,NP,12,FALSE)=1,VLOOKUP(AR155,NP,23,FALSE),-VLOOKUP(AR155,NP,23,FALSE))),IF(VLOOKUP(AR155,NP,24,FALSE)="","",CONCATENATE(" / ",IF(VLOOKUP(AR155,NP,12,FALSE)=1,VLOOKUP(AR155,NP,24,FALSE),-VLOOKUP(AR155,NP,24,FALSE)))),IF(VLOOKUP(AR155,NP,25,FALSE)="","",CONCATENATE(" / ",IF(VLOOKUP(AR155,NP,12,FALSE)=1,VLOOKUP(AR155,NP,25,FALSE),-VLOOKUP(AR155,NP,25,FALSE)))),IF(VLOOKUP(AR155,NP,26,FALSE)="","",CONCATENATE(" / ",IF(VLOOKUP(AR155,NP,12,FALSE)=1,VLOOKUP(AR155,NP,26,FALSE),-VLOOKUP(AR155,NP,26,FALSE)))),IF(VLOOKUP(AR155,NP,27,FALSE)="","",CONCATENATE(" / ",IF(VLOOKUP(AR155,NP,12,FALSE)=1,VLOOKUP(AR155,NP,27,FALSE),-VLOOKUP(AR155,NP,27,FALSE)))),IF(VLOOKUP(AR155,NP,28)="","",CONCATENATE(" / ",IF(VLOOKUP(AR155,NP,12)=1,VLOOKUP(AR155,NP,28),-VLOOKUP(AR155,NP,28)))),IF(VLOOKUP(AR155,NP,29)="","",CONCATENATE(" / ",IF(VLOOKUP(AR155,NP,12)=1,VLOOKUP(AR155,NP,29),-VLOOKUP(AR155,NP,29))))))</f>
        <v/>
      </c>
      <c r="BB157" s="60"/>
      <c r="BC157" s="47"/>
      <c r="BD157" s="60"/>
      <c r="BE157" s="60"/>
      <c r="BF157" s="47"/>
      <c r="BG157" s="158"/>
      <c r="BH157" s="83"/>
      <c r="BI157" s="59"/>
      <c r="BJ157" s="59"/>
      <c r="BK157" s="59"/>
      <c r="BL157" s="59"/>
      <c r="BM157" s="59"/>
      <c r="BN157" s="59"/>
      <c r="BO157" s="59"/>
      <c r="BP157" s="196"/>
      <c r="BQ157" s="188"/>
    </row>
    <row r="158" spans="35:69" ht="12" customHeight="1" x14ac:dyDescent="0.35">
      <c r="AI158" s="92"/>
      <c r="AJ158" s="126"/>
      <c r="AK158" s="150"/>
      <c r="AL158" s="149"/>
      <c r="AM158" s="151"/>
      <c r="AN158" s="149"/>
      <c r="AO158" s="149"/>
      <c r="AP158" s="151"/>
      <c r="AQ158" s="148"/>
      <c r="AR158" s="58"/>
      <c r="AS158" s="56" t="str">
        <f>IF(AR157="","",IF(VLOOKUP(AJ109,NP,12,FALSE)=0,CONCATENATE(VLOOKUP(AJ109,NP,8,FALSE)," pts - ",VLOOKUP(AJ109,NP,11,FALSE)),IF(VLOOKUP(AJ109,NP,22,FALSE)=0,CONCATENATE(VLOOKUP(AJ109,NP,18,FALSE)," pts - ",VLOOKUP(AJ109,NP,21,FALSE)),"")))</f>
        <v/>
      </c>
      <c r="AT158" s="56"/>
      <c r="AU158" s="57"/>
      <c r="AV158" s="56"/>
      <c r="AW158" s="56"/>
      <c r="AX158" s="57"/>
      <c r="AY158" s="56"/>
      <c r="AZ158" s="76">
        <v>35</v>
      </c>
      <c r="BA158" s="70" t="s">
        <v>45</v>
      </c>
      <c r="BB158" s="70"/>
      <c r="BC158" s="71" t="str">
        <f>IF(VLOOKUP(AZ158,NP,32,FALSE)="","",IF(VLOOKUP(AZ158,NP,32,FALSE)=0,"",VLOOKUP(AZ158,NP,32,FALSE)))</f>
        <v/>
      </c>
      <c r="BD158" s="72" t="str">
        <f>IF(VLOOKUP(AZ158,NP,33,FALSE)="","",IF(VLOOKUP(AZ158,NP,34,FALSE)=2,"",VLOOKUP(AZ158,NP,34,FALSE)))</f>
        <v/>
      </c>
      <c r="BE158" s="72"/>
      <c r="BF158" s="73" t="str">
        <f>IF(VLOOKUP(AZ158,NP,33,FALSE)="","",IF(VLOOKUP(AZ158,NP,33,FALSE)=0,"",VLOOKUP(AZ158,NP,33,FALSE)))</f>
        <v xml:space="preserve"> </v>
      </c>
      <c r="BG158" s="74"/>
      <c r="BH158" s="77" t="str">
        <f>IF(VLOOKUP(AZ158,NP,12,FALSE)=1,VLOOKUP(AZ158,NP,4,FALSE),IF(VLOOKUP(AZ158,NP,22,FALSE)=1,VLOOKUP(AZ158,NP,14,FALSE),""))</f>
        <v/>
      </c>
      <c r="BI158" s="35" t="str">
        <f>IF(BH158="","",IF(VLOOKUP(AZ158,NP,12,FALSE)=1,CONCATENATE(VLOOKUP(AZ158,NP,5,FALSE),"  ",VLOOKUP(AZ158,NP,6,FALSE)),IF(VLOOKUP(AZ158,NP,22,FALSE)=1,CONCATENATE(VLOOKUP(AZ158,NP,15,FALSE),"  ",VLOOKUP(AZ158,NP,16,FALSE)),"")))</f>
        <v/>
      </c>
      <c r="BJ158" s="35"/>
      <c r="BK158" s="35"/>
      <c r="BL158" s="35"/>
      <c r="BM158" s="35"/>
      <c r="BN158" s="35"/>
      <c r="BO158" s="35"/>
      <c r="BP158" s="192">
        <f>BP146+1</f>
        <v>21</v>
      </c>
      <c r="BQ158" s="187" t="s">
        <v>91</v>
      </c>
    </row>
    <row r="159" spans="35:69" ht="12" customHeight="1" x14ac:dyDescent="0.35">
      <c r="AI159" s="89"/>
      <c r="AJ159" s="126"/>
      <c r="AK159" s="154"/>
      <c r="AL159" s="103"/>
      <c r="AM159" s="104"/>
      <c r="AN159" s="103"/>
      <c r="AO159" s="103"/>
      <c r="AP159" s="104"/>
      <c r="AQ159" s="130">
        <v>22</v>
      </c>
      <c r="AR159" s="53" t="str">
        <f>IF(AND(VLOOKUP(AJ121,NP,12,FALSE)=0,VLOOKUP(AJ121,NP,22,FALSE)=0),"",IF(VLOOKUP(AJ121,NP,12,FALSE)=0,VLOOKUP(AJ121,NP,4,FALSE),IF(VLOOKUP(AJ121,NP,22,FALSE)=0,VLOOKUP(AJ121,NP,14,FALSE),"")))</f>
        <v/>
      </c>
      <c r="AS159" s="35" t="str">
        <f>IF(AR159="","",IF(VLOOKUP(AJ121,NP,12,FALSE)=0,CONCATENATE(VLOOKUP(AJ121,NP,5,FALSE),"  ",VLOOKUP(AJ121,NP,6,FALSE)),IF(VLOOKUP(AJ121,NP,22,FALSE)=0,CONCATENATE(VLOOKUP(AJ121,NP,15,FALSE),"  ",VLOOKUP(AJ121,NP,16,FALSE)),"")))</f>
        <v/>
      </c>
      <c r="AT159" s="35"/>
      <c r="AU159" s="52"/>
      <c r="AV159" s="35"/>
      <c r="AW159" s="35"/>
      <c r="AX159" s="52"/>
      <c r="AY159" s="35"/>
      <c r="AZ159" s="65"/>
      <c r="BA159" s="59"/>
      <c r="BB159" s="59"/>
      <c r="BC159" s="90"/>
      <c r="BD159" s="59"/>
      <c r="BE159" s="59"/>
      <c r="BF159" s="90"/>
      <c r="BG159" s="58"/>
      <c r="BH159" s="80"/>
      <c r="BI159" s="60" t="str">
        <f>IF(BH158="","",IF(VLOOKUP(AZ158,NP,12,FALSE)=1,CONCATENATE(VLOOKUP(AZ158,NP,8,FALSE)," pts - ",VLOOKUP(AZ158,NP,11,FALSE)),IF(VLOOKUP(AZ158,NP,22,FALSE)=1,CONCATENATE(VLOOKUP(AZ158,NP,18,FALSE)," pts - ",VLOOKUP(AZ158,NP,21,FALSE)),"")))</f>
        <v/>
      </c>
      <c r="BJ159" s="60"/>
      <c r="BK159" s="60"/>
      <c r="BL159" s="60"/>
      <c r="BM159" s="60"/>
      <c r="BN159" s="60"/>
      <c r="BO159" s="60"/>
      <c r="BP159" s="196"/>
      <c r="BQ159" s="188"/>
    </row>
    <row r="160" spans="35:69" ht="12" customHeight="1" x14ac:dyDescent="0.35">
      <c r="AI160" s="89"/>
      <c r="AJ160" s="135"/>
      <c r="AK160" s="150"/>
      <c r="AL160" s="149"/>
      <c r="AM160" s="151"/>
      <c r="AN160" s="149"/>
      <c r="AO160" s="149"/>
      <c r="AP160" s="151"/>
      <c r="AQ160" s="148"/>
      <c r="AR160" s="58"/>
      <c r="AS160" s="56" t="str">
        <f>IF(AR159="","",IF(VLOOKUP(AJ121,NP,12,FALSE)=0,CONCATENATE(VLOOKUP(AJ121,NP,8,FALSE)," pts - ",VLOOKUP(AJ121,NP,11,FALSE)),IF(VLOOKUP(AJ121,NP,22,FALSE)=0,CONCATENATE(VLOOKUP(AJ121,NP,18,FALSE)," pts - ",VLOOKUP(AJ121,NP,21,FALSE)),"")))</f>
        <v/>
      </c>
      <c r="AT160" s="56"/>
      <c r="AU160" s="57"/>
      <c r="AV160" s="56"/>
      <c r="AW160" s="56"/>
      <c r="AX160" s="57"/>
      <c r="AY160" s="134"/>
      <c r="AZ160" s="5"/>
      <c r="BA160" s="2"/>
      <c r="BB160" s="4"/>
      <c r="BC160" s="27"/>
      <c r="BD160" s="4"/>
      <c r="BE160" s="4"/>
      <c r="BF160" s="27"/>
      <c r="BG160" s="79"/>
      <c r="BH160" s="83"/>
      <c r="BI160" s="60" t="str">
        <f>IF(BH158="","",CONCATENATE(IF(VLOOKUP(AZ158,NP,23,FALSE)="","",IF(VLOOKUP(AZ158,NP,12,FALSE)=1,VLOOKUP(AZ158,NP,23,FALSE),-VLOOKUP(AZ158,NP,23,FALSE))),IF(VLOOKUP(AZ158,NP,24,FALSE)="","",CONCATENATE(" / ",IF(VLOOKUP(AZ158,NP,12,FALSE)=1,VLOOKUP(AZ158,NP,24,FALSE),-VLOOKUP(AZ158,NP,24,FALSE)))),IF(VLOOKUP(AZ158,NP,25,FALSE)="","",CONCATENATE(" / ",IF(VLOOKUP(AZ158,NP,12,FALSE)=1,VLOOKUP(AZ158,NP,25,FALSE),-VLOOKUP(AZ158,NP,25,FALSE)))),IF(VLOOKUP(AZ158,NP,26,FALSE)="","",CONCATENATE(" / ",IF(VLOOKUP(AZ158,NP,12,FALSE)=1,VLOOKUP(AZ158,NP,26,FALSE),-VLOOKUP(AZ158,NP,26,FALSE)))),IF(VLOOKUP(AZ158,NP,27,FALSE)="","",CONCATENATE(" / ",IF(VLOOKUP(AZ158,NP,12,FALSE)=1,VLOOKUP(AZ158,NP,27,FALSE),-VLOOKUP(AZ158,NP,27,FALSE)))),IF(VLOOKUP(AZ158,NP,28)="","",CONCATENATE(" / ",IF(VLOOKUP(AZ158,NP,12)=1,VLOOKUP(AZ158,NP,28),-VLOOKUP(AZ158,NP,28)))),IF(VLOOKUP(AZ158,NP,29)="","",CONCATENATE(" / ",IF(VLOOKUP(AZ158,NP,12)=1,VLOOKUP(AZ158,NP,29),-VLOOKUP(AZ158,NP,29))))))</f>
        <v/>
      </c>
      <c r="BJ160" s="60"/>
      <c r="BK160" s="60"/>
      <c r="BL160" s="60"/>
      <c r="BM160" s="60"/>
      <c r="BN160" s="60"/>
      <c r="BO160" s="60"/>
      <c r="BP160" s="196"/>
      <c r="BQ160" s="188"/>
    </row>
    <row r="161" spans="35:69" ht="12" customHeight="1" x14ac:dyDescent="0.35">
      <c r="AI161" s="89"/>
      <c r="AJ161" s="126"/>
      <c r="AK161" s="150"/>
      <c r="AL161" s="149"/>
      <c r="AM161" s="151"/>
      <c r="AN161" s="149"/>
      <c r="AO161" s="149"/>
      <c r="AP161" s="151"/>
      <c r="AQ161" s="148"/>
      <c r="AR161" s="76">
        <v>24</v>
      </c>
      <c r="AS161" s="70" t="s">
        <v>45</v>
      </c>
      <c r="AT161" s="70"/>
      <c r="AU161" s="71" t="str">
        <f>IF(VLOOKUP(AR161,NP,32,FALSE)="","",IF(VLOOKUP(AR161,NP,32,FALSE)=0,"",VLOOKUP(AR161,NP,32,FALSE)))</f>
        <v/>
      </c>
      <c r="AV161" s="72" t="str">
        <f>IF(VLOOKUP(AR161,NP,33,FALSE)="","",IF(VLOOKUP(AR161,NP,34,FALSE)=2,"",VLOOKUP(AR161,NP,34,FALSE)))</f>
        <v/>
      </c>
      <c r="AW161" s="72"/>
      <c r="AX161" s="73" t="str">
        <f>IF(VLOOKUP(AR161,NP,33,FALSE)="","",IF(VLOOKUP(AR161,NP,33,FALSE)=0,"",VLOOKUP(AR161,NP,33,FALSE)))</f>
        <v xml:space="preserve"> </v>
      </c>
      <c r="AY161" s="74"/>
      <c r="AZ161" s="77" t="str">
        <f>IF(VLOOKUP(AZ158,NP,14,FALSE)=0,"",VLOOKUP(AZ158,NP,14,FALSE))</f>
        <v/>
      </c>
      <c r="BA161" s="35" t="str">
        <f>IF(AZ161="","",CONCATENATE(VLOOKUP(AZ158,NP,15,FALSE),"  ",VLOOKUP(AZ158,NP,16,FALSE)))</f>
        <v/>
      </c>
      <c r="BB161" s="35"/>
      <c r="BC161" s="52"/>
      <c r="BD161" s="35"/>
      <c r="BE161" s="35"/>
      <c r="BF161" s="52"/>
      <c r="BG161" s="35"/>
      <c r="BH161" s="83"/>
      <c r="BI161" s="59"/>
      <c r="BJ161" s="59"/>
      <c r="BK161" s="59"/>
      <c r="BL161" s="59"/>
      <c r="BM161" s="59"/>
      <c r="BN161" s="59"/>
      <c r="BO161" s="58"/>
      <c r="BP161" s="196"/>
      <c r="BQ161" s="188"/>
    </row>
    <row r="162" spans="35:69" ht="12" customHeight="1" x14ac:dyDescent="0.35">
      <c r="AI162" s="92"/>
      <c r="AJ162" s="89"/>
      <c r="AK162" s="150"/>
      <c r="AL162" s="149"/>
      <c r="AM162" s="151"/>
      <c r="AN162" s="149"/>
      <c r="AO162" s="149"/>
      <c r="AP162" s="151"/>
      <c r="AQ162" s="148"/>
      <c r="AR162" s="59"/>
      <c r="AS162" s="59"/>
      <c r="AT162" s="59"/>
      <c r="AU162" s="90"/>
      <c r="AV162" s="59"/>
      <c r="AW162" s="59"/>
      <c r="AX162" s="90"/>
      <c r="AY162" s="58"/>
      <c r="AZ162" s="68">
        <v>22</v>
      </c>
      <c r="BA162" s="56" t="str">
        <f>IF(AZ161="","",CONCATENATE(VLOOKUP(AZ158,NP,18,FALSE)," pts - ",VLOOKUP(AZ158,NP,21,FALSE)))</f>
        <v/>
      </c>
      <c r="BB162" s="56"/>
      <c r="BC162" s="57"/>
      <c r="BD162" s="56"/>
      <c r="BE162" s="56"/>
      <c r="BF162" s="57"/>
      <c r="BG162" s="56"/>
      <c r="BH162" s="65"/>
      <c r="BI162" s="59"/>
      <c r="BJ162" s="59"/>
      <c r="BK162" s="59"/>
      <c r="BL162" s="59"/>
      <c r="BM162" s="59"/>
      <c r="BN162" s="59"/>
      <c r="BO162" s="92"/>
      <c r="BP162" s="196"/>
      <c r="BQ162" s="188"/>
    </row>
    <row r="163" spans="35:69" ht="12" customHeight="1" x14ac:dyDescent="0.35">
      <c r="AI163" s="89"/>
      <c r="AJ163" s="89"/>
      <c r="AK163" s="154"/>
      <c r="AL163" s="103"/>
      <c r="AM163" s="104"/>
      <c r="AN163" s="103"/>
      <c r="AO163" s="103"/>
      <c r="AP163" s="104"/>
      <c r="AQ163" s="130">
        <v>23</v>
      </c>
      <c r="AR163" s="53" t="str">
        <f>IF(AND(VLOOKUP(AJ133,NP,12,FALSE)=0,VLOOKUP(AJ133,NP,22,FALSE)=0),"",IF(VLOOKUP(AJ133,NP,12,FALSE)=0,VLOOKUP(AJ133,NP,4,FALSE),IF(VLOOKUP(AJ133,NP,22,FALSE)=0,VLOOKUP(AJ133,NP,14,FALSE),"")))</f>
        <v/>
      </c>
      <c r="AS163" s="35" t="str">
        <f>IF(AR163="","",IF(VLOOKUP(AJ133,NP,12,FALSE)=0,CONCATENATE(VLOOKUP(AJ133,NP,5,FALSE),"  ",VLOOKUP(AJ133,NP,6,FALSE)),IF(VLOOKUP(AJ133,NP,22,FALSE)=0,CONCATENATE(VLOOKUP(AJ133,NP,15,FALSE),"  ",VLOOKUP(AJ133,NP,16,FALSE)),"")))</f>
        <v/>
      </c>
      <c r="AT163" s="35"/>
      <c r="AU163" s="52"/>
      <c r="AV163" s="35"/>
      <c r="AW163" s="35"/>
      <c r="AX163" s="52"/>
      <c r="AY163" s="35"/>
      <c r="AZ163" s="83"/>
      <c r="BA163" s="60" t="str">
        <f>IF(AZ161="","",CONCATENATE(IF(VLOOKUP(AR161,NP,23,FALSE)="","",IF(VLOOKUP(AR161,NP,12,FALSE)=1,VLOOKUP(AR161,NP,23,FALSE),-VLOOKUP(AR161,NP,23,FALSE))),IF(VLOOKUP(AR161,NP,24,FALSE)="","",CONCATENATE(" / ",IF(VLOOKUP(AR161,NP,12,FALSE)=1,VLOOKUP(AR161,NP,24,FALSE),-VLOOKUP(AR161,NP,24,FALSE)))),IF(VLOOKUP(AR161,NP,25,FALSE)="","",CONCATENATE(" / ",IF(VLOOKUP(AR161,NP,12,FALSE)=1,VLOOKUP(AR161,NP,25,FALSE),-VLOOKUP(AR161,NP,25,FALSE)))),IF(VLOOKUP(AR161,NP,26,FALSE)="","",CONCATENATE(" / ",IF(VLOOKUP(AR161,NP,12,FALSE)=1,VLOOKUP(AR161,NP,26,FALSE),-VLOOKUP(AR161,NP,26,FALSE)))),IF(VLOOKUP(AR161,NP,27,FALSE)="","",CONCATENATE(" / ",IF(VLOOKUP(AR161,NP,12,FALSE)=1,VLOOKUP(AR161,NP,27,FALSE),-VLOOKUP(AR161,NP,27,FALSE)))),IF(VLOOKUP(AR161,NP,28)="","",CONCATENATE(" / ",IF(VLOOKUP(AR161,NP,12)=1,VLOOKUP(AR161,NP,28),-VLOOKUP(AR161,NP,28)))),IF(VLOOKUP(AR161,NP,29)="","",CONCATENATE(" / ",IF(VLOOKUP(AR161,NP,12)=1,VLOOKUP(AR161,NP,29),-VLOOKUP(AR161,NP,29))))))</f>
        <v/>
      </c>
      <c r="BB163" s="60"/>
      <c r="BC163" s="47"/>
      <c r="BD163" s="60"/>
      <c r="BE163" s="60"/>
      <c r="BF163" s="47"/>
      <c r="BG163" s="60"/>
      <c r="BQ163" s="188"/>
    </row>
    <row r="164" spans="35:69" ht="12" customHeight="1" x14ac:dyDescent="0.35">
      <c r="AI164" s="92"/>
      <c r="AJ164" s="89"/>
      <c r="AK164" s="148"/>
      <c r="AL164" s="148"/>
      <c r="AM164" s="153"/>
      <c r="AN164" s="148"/>
      <c r="AO164" s="148"/>
      <c r="AP164" s="153"/>
      <c r="AQ164" s="148"/>
      <c r="AR164" s="58"/>
      <c r="AS164" s="56" t="str">
        <f>IF(AR163="","",IF(VLOOKUP(AJ133,NP,12,FALSE)=0,CONCATENATE(VLOOKUP(AJ133,NP,8,FALSE)," pts - ",VLOOKUP(AJ133,NP,11,FALSE)),IF(VLOOKUP(AJ133,NP,22,FALSE)=0,CONCATENATE(VLOOKUP(AJ133,NP,18,FALSE)," pts - ",VLOOKUP(AJ133,NP,21,FALSE)),"")))</f>
        <v/>
      </c>
      <c r="AT164" s="56"/>
      <c r="AU164" s="57"/>
      <c r="AV164" s="56"/>
      <c r="AW164" s="56"/>
      <c r="AX164" s="57"/>
      <c r="AY164" s="56"/>
      <c r="AZ164" s="65"/>
      <c r="BA164" s="106"/>
      <c r="BB164" s="107"/>
      <c r="BC164" s="108"/>
      <c r="BD164" s="107"/>
      <c r="BE164" s="107"/>
      <c r="BF164" s="108"/>
      <c r="BG164" s="109"/>
      <c r="BH164" s="53" t="str">
        <f>IF(AND(VLOOKUP(AZ158,NP,12,FALSE)=0,VLOOKUP(AZ158,NP,22,FALSE)=0),"",IF(VLOOKUP(AZ158,NP,12,FALSE)=0,VLOOKUP(AZ158,NP,4,FALSE),IF(VLOOKUP(AZ158,NP,22,FALSE)=0,VLOOKUP(AZ158,NP,14,FALSE),"")))</f>
        <v/>
      </c>
      <c r="BI164" s="35" t="str">
        <f>IF(BH164="","",IF(VLOOKUP(AZ158,NP,12,FALSE)=0,CONCATENATE(VLOOKUP(AZ158,NP,5,FALSE),"  ",VLOOKUP(AZ158,NP,6,FALSE)),IF(VLOOKUP(AZ158,NP,22,FALSE)=0,CONCATENATE(VLOOKUP(AZ158,NP,15,FALSE),"  ",VLOOKUP(AZ158,NP,16,FALSE)),"")))</f>
        <v/>
      </c>
      <c r="BJ164" s="35"/>
      <c r="BK164" s="35"/>
      <c r="BL164" s="35"/>
      <c r="BM164" s="35"/>
      <c r="BN164" s="35"/>
      <c r="BO164" s="35"/>
      <c r="BP164" s="192">
        <f>BP158+1</f>
        <v>22</v>
      </c>
      <c r="BQ164" s="187" t="s">
        <v>91</v>
      </c>
    </row>
    <row r="165" spans="35:69" ht="12" customHeight="1" x14ac:dyDescent="0.35">
      <c r="AI165" s="89"/>
      <c r="AJ165" s="89"/>
      <c r="AK165" s="148"/>
      <c r="AL165" s="148"/>
      <c r="AM165" s="153"/>
      <c r="AN165" s="148"/>
      <c r="AO165" s="148"/>
      <c r="AP165" s="153"/>
      <c r="AQ165" s="148"/>
      <c r="AR165" s="152"/>
      <c r="AS165" s="150"/>
      <c r="AT165" s="149"/>
      <c r="AU165" s="151"/>
      <c r="AV165" s="149"/>
      <c r="AW165" s="149"/>
      <c r="AX165" s="151"/>
      <c r="AY165" s="148"/>
      <c r="BH165" s="58"/>
      <c r="BI165" s="60" t="str">
        <f>IF(BH164="","",IF(VLOOKUP(AZ158,NP,12,FALSE)=0,CONCATENATE(VLOOKUP(AZ158,NP,8,FALSE)," pts - ",VLOOKUP(AZ158,NP,11,FALSE)),IF(VLOOKUP(AZ158,NP,22,FALSE)=0,CONCATENATE(VLOOKUP(AZ158,NP,18,FALSE)," pts - ",VLOOKUP(AZ158,NP,21,FALSE)),"")))</f>
        <v/>
      </c>
      <c r="BJ165" s="60"/>
      <c r="BK165" s="60"/>
      <c r="BL165" s="60"/>
      <c r="BM165" s="60"/>
      <c r="BN165" s="60"/>
      <c r="BO165" s="60"/>
      <c r="BP165" s="196"/>
      <c r="BQ165" s="188"/>
    </row>
    <row r="166" spans="35:69" ht="12" customHeight="1" x14ac:dyDescent="0.35">
      <c r="AI166" s="89"/>
      <c r="AJ166" s="89"/>
      <c r="AK166" s="148"/>
      <c r="AL166" s="148"/>
      <c r="AM166" s="153"/>
      <c r="AN166" s="148"/>
      <c r="AO166" s="148"/>
      <c r="AP166" s="153"/>
      <c r="AQ166" s="148"/>
      <c r="AR166" s="152"/>
      <c r="AS166" s="150"/>
      <c r="AT166" s="149"/>
      <c r="AU166" s="151"/>
      <c r="AV166" s="149"/>
      <c r="AW166" s="149"/>
      <c r="AX166" s="151"/>
      <c r="AY166" s="148"/>
      <c r="AZ166" s="161"/>
      <c r="BA166" s="162"/>
      <c r="BB166" s="162"/>
      <c r="BC166" s="162"/>
      <c r="BD166" s="162"/>
      <c r="BE166" s="162"/>
      <c r="BF166" s="162"/>
      <c r="BG166" s="163"/>
      <c r="BH166" s="152"/>
      <c r="BI166" s="148"/>
      <c r="BJ166" s="148"/>
      <c r="BK166" s="148"/>
      <c r="BL166" s="148"/>
      <c r="BM166" s="148"/>
      <c r="BN166" s="148"/>
      <c r="BO166" s="148"/>
      <c r="BP166" s="196"/>
      <c r="BQ166" s="188"/>
    </row>
    <row r="167" spans="35:69" ht="12" customHeight="1" x14ac:dyDescent="0.35">
      <c r="AI167" s="89"/>
      <c r="AJ167" s="135"/>
      <c r="AK167" s="148"/>
      <c r="AL167" s="148"/>
      <c r="AM167" s="153"/>
      <c r="AN167" s="148"/>
      <c r="AO167" s="148"/>
      <c r="AP167" s="153"/>
      <c r="AQ167" s="148"/>
      <c r="AR167" s="152"/>
      <c r="AS167" s="150"/>
      <c r="AT167" s="149"/>
      <c r="AU167" s="151"/>
      <c r="AV167" s="149"/>
      <c r="AW167" s="149"/>
      <c r="AX167" s="151"/>
      <c r="AY167" s="148"/>
      <c r="BQ167" s="188"/>
    </row>
    <row r="168" spans="35:69" ht="12" customHeight="1" x14ac:dyDescent="0.35">
      <c r="AR168" s="152"/>
      <c r="AS168" s="150"/>
      <c r="AT168" s="149"/>
      <c r="AU168" s="151"/>
      <c r="AV168" s="149"/>
      <c r="AW168" s="149"/>
      <c r="AX168" s="151"/>
      <c r="AY168" s="148"/>
      <c r="AZ168" s="45" t="s">
        <v>87</v>
      </c>
      <c r="BA168" s="45"/>
      <c r="BB168" s="45"/>
      <c r="BC168" s="45"/>
      <c r="BD168" s="45"/>
      <c r="BE168" s="45"/>
      <c r="BF168" s="45"/>
      <c r="BG168" s="45"/>
      <c r="BH168" s="152"/>
      <c r="BI168" s="148"/>
      <c r="BJ168" s="148"/>
      <c r="BK168" s="148"/>
      <c r="BL168" s="148"/>
      <c r="BM168" s="148"/>
      <c r="BN168" s="148"/>
      <c r="BO168" s="148"/>
      <c r="BP168" s="196"/>
      <c r="BQ168" s="188"/>
    </row>
    <row r="169" spans="35:69" ht="12" customHeight="1" x14ac:dyDescent="0.35">
      <c r="AR169" s="152"/>
      <c r="AS169" s="150"/>
      <c r="AZ169" s="152"/>
      <c r="BA169" s="148"/>
      <c r="BB169" s="148"/>
      <c r="BC169" s="153"/>
      <c r="BD169" s="148"/>
      <c r="BE169" s="148"/>
      <c r="BF169" s="153"/>
      <c r="BG169" s="148"/>
      <c r="BH169" s="152"/>
      <c r="BI169" s="148"/>
      <c r="BJ169" s="148"/>
      <c r="BK169" s="148"/>
      <c r="BL169" s="148"/>
      <c r="BM169" s="148"/>
      <c r="BN169" s="148"/>
      <c r="BO169" s="148"/>
      <c r="BP169" s="196"/>
      <c r="BQ169" s="188"/>
    </row>
    <row r="170" spans="35:69" ht="12" customHeight="1" x14ac:dyDescent="0.35">
      <c r="AR170" s="152"/>
      <c r="AS170" s="154"/>
      <c r="AT170" s="103"/>
      <c r="AU170" s="104"/>
      <c r="AV170" s="103"/>
      <c r="AW170" s="103"/>
      <c r="AX170" s="104"/>
      <c r="AY170" s="130">
        <v>18</v>
      </c>
      <c r="AZ170" s="53" t="str">
        <f>IF(AND(VLOOKUP(AR155,NP,12,FALSE)=0,VLOOKUP(AR155,NP,22,FALSE)=0),"",IF(VLOOKUP(AR155,NP,12,FALSE)=0,VLOOKUP(AR155,NP,4,FALSE),IF(VLOOKUP(AR155,NP,22,FALSE)=0,VLOOKUP(AR155,NP,14,FALSE),"")))</f>
        <v/>
      </c>
      <c r="BA170" s="35" t="str">
        <f>IF(AZ170="","",IF(VLOOKUP(AR155,NP,12,FALSE)=0,CONCATENATE(VLOOKUP(AR155,NP,5,FALSE),"  ",VLOOKUP(AR155,NP,6,FALSE)),IF(VLOOKUP(AR155,NP,22,FALSE)=0,CONCATENATE(VLOOKUP(AR155,NP,15,FALSE),"  ",VLOOKUP(AR155,NP,16,FALSE)),"")))</f>
        <v/>
      </c>
      <c r="BB170" s="35"/>
      <c r="BC170" s="52"/>
      <c r="BD170" s="35"/>
      <c r="BE170" s="35"/>
      <c r="BF170" s="52"/>
      <c r="BG170" s="35"/>
      <c r="BH170" s="65"/>
      <c r="BI170" s="59"/>
      <c r="BJ170" s="59"/>
      <c r="BK170" s="59"/>
      <c r="BL170" s="59"/>
      <c r="BM170" s="59"/>
      <c r="BN170" s="59"/>
      <c r="BO170" s="59"/>
      <c r="BP170" s="196"/>
      <c r="BQ170" s="188"/>
    </row>
    <row r="171" spans="35:69" ht="12" customHeight="1" x14ac:dyDescent="0.35">
      <c r="AR171" s="152"/>
      <c r="AS171" s="150"/>
      <c r="AT171" s="149"/>
      <c r="AU171" s="151"/>
      <c r="AV171" s="149"/>
      <c r="AW171" s="149"/>
      <c r="AX171" s="151"/>
      <c r="AY171" s="148"/>
      <c r="AZ171" s="58"/>
      <c r="BA171" s="56" t="str">
        <f>IF(AZ170="","",IF(VLOOKUP(AR155,NP,12,FALSE)=0,CONCATENATE(VLOOKUP(AR155,NP,8,FALSE)," pts - ",VLOOKUP(AR155,NP,11,FALSE)),IF(VLOOKUP(AR155,NP,22,FALSE)=0,CONCATENATE(VLOOKUP(AR155,NP,18,FALSE)," pts - ",VLOOKUP(AR155,NP,21,FALSE)),"")))</f>
        <v/>
      </c>
      <c r="BB171" s="56"/>
      <c r="BC171" s="57"/>
      <c r="BD171" s="56"/>
      <c r="BE171" s="56"/>
      <c r="BF171" s="57"/>
      <c r="BG171" s="134"/>
      <c r="BH171" s="83"/>
      <c r="BI171" s="59"/>
      <c r="BJ171" s="59"/>
      <c r="BK171" s="59"/>
      <c r="BL171" s="59"/>
      <c r="BM171" s="59"/>
      <c r="BN171" s="59"/>
      <c r="BO171" s="59"/>
      <c r="BP171" s="196"/>
      <c r="BQ171" s="188"/>
    </row>
    <row r="172" spans="35:69" ht="12" customHeight="1" x14ac:dyDescent="0.35">
      <c r="AR172" s="152"/>
      <c r="AS172" s="150"/>
      <c r="AT172" s="149"/>
      <c r="AU172" s="151"/>
      <c r="AV172" s="149"/>
      <c r="AW172" s="149"/>
      <c r="AX172" s="151"/>
      <c r="AY172" s="148"/>
      <c r="AZ172" s="76">
        <v>36</v>
      </c>
      <c r="BA172" s="70" t="s">
        <v>45</v>
      </c>
      <c r="BB172" s="70"/>
      <c r="BC172" s="71" t="str">
        <f>IF(VLOOKUP(AZ172,NP,32,FALSE)="","",IF(VLOOKUP(AZ172,NP,32,FALSE)=0,"",VLOOKUP(AZ172,NP,32,FALSE)))</f>
        <v/>
      </c>
      <c r="BD172" s="72" t="str">
        <f>IF(VLOOKUP(AZ172,NP,33,FALSE)="","",IF(VLOOKUP(AZ172,NP,34,FALSE)=2,"",VLOOKUP(AZ172,NP,34,FALSE)))</f>
        <v/>
      </c>
      <c r="BE172" s="72"/>
      <c r="BF172" s="73" t="str">
        <f>IF(VLOOKUP(AZ172,NP,33,FALSE)="","",IF(VLOOKUP(AZ172,NP,33,FALSE)=0,"",VLOOKUP(AZ172,NP,33,FALSE)))</f>
        <v xml:space="preserve"> </v>
      </c>
      <c r="BG172" s="74"/>
      <c r="BH172" s="77" t="str">
        <f>IF(VLOOKUP(AZ172,NP,12,FALSE)=1,VLOOKUP(AZ172,NP,4,FALSE),IF(VLOOKUP(AZ172,NP,22,FALSE)=1,VLOOKUP(AZ172,NP,14,FALSE),""))</f>
        <v/>
      </c>
      <c r="BI172" s="35" t="str">
        <f>IF(BH172="","",IF(VLOOKUP(AZ172,NP,12,FALSE)=1,CONCATENATE(VLOOKUP(AZ172,NP,5,FALSE),"  ",VLOOKUP(AZ172,NP,6,FALSE)),IF(VLOOKUP(AZ172,NP,22,FALSE)=1,CONCATENATE(VLOOKUP(AZ172,NP,15,FALSE),"  ",VLOOKUP(AZ172,NP,16,FALSE)),"")))</f>
        <v/>
      </c>
      <c r="BJ172" s="35"/>
      <c r="BK172" s="35"/>
      <c r="BL172" s="35"/>
      <c r="BM172" s="35"/>
      <c r="BN172" s="35"/>
      <c r="BO172" s="35"/>
      <c r="BP172" s="192">
        <f>BP164+1</f>
        <v>23</v>
      </c>
      <c r="BQ172" s="187" t="s">
        <v>91</v>
      </c>
    </row>
    <row r="173" spans="35:69" ht="12" customHeight="1" x14ac:dyDescent="0.35">
      <c r="AR173" s="152"/>
      <c r="AS173" s="150"/>
      <c r="AT173" s="149"/>
      <c r="AU173" s="151"/>
      <c r="AV173" s="149"/>
      <c r="AW173" s="149"/>
      <c r="AX173" s="151"/>
      <c r="AY173" s="148"/>
      <c r="AZ173" s="59"/>
      <c r="BA173" s="59"/>
      <c r="BB173" s="59"/>
      <c r="BC173" s="90"/>
      <c r="BD173" s="59"/>
      <c r="BE173" s="59"/>
      <c r="BF173" s="90"/>
      <c r="BG173" s="58"/>
      <c r="BH173" s="80"/>
      <c r="BI173" s="60" t="str">
        <f>IF(BH172="","",IF(VLOOKUP(AZ172,NP,12,FALSE)=1,CONCATENATE(VLOOKUP(AZ172,NP,8,FALSE)," pts - ",VLOOKUP(AZ172,NP,11,FALSE)),IF(VLOOKUP(AZ172,NP,22,FALSE)=1,CONCATENATE(VLOOKUP(AZ172,NP,18,FALSE)," pts - ",VLOOKUP(AZ172,NP,21,FALSE)),"")))</f>
        <v/>
      </c>
      <c r="BJ173" s="60"/>
      <c r="BK173" s="60"/>
      <c r="BL173" s="60"/>
      <c r="BM173" s="60"/>
      <c r="BN173" s="60"/>
      <c r="BO173" s="60"/>
      <c r="BP173" s="196"/>
      <c r="BQ173" s="188"/>
    </row>
    <row r="174" spans="35:69" ht="12" customHeight="1" x14ac:dyDescent="0.35">
      <c r="AR174" s="152"/>
      <c r="AS174" s="154"/>
      <c r="AT174" s="103"/>
      <c r="AU174" s="104"/>
      <c r="AV174" s="103"/>
      <c r="AW174" s="103"/>
      <c r="AX174" s="104"/>
      <c r="AY174" s="130">
        <v>23</v>
      </c>
      <c r="AZ174" s="53" t="str">
        <f>IF(AND(VLOOKUP(AR161,NP,12,FALSE)=0,VLOOKUP(AR161,NP,22,FALSE)=0),"",IF(VLOOKUP(AR161,NP,12,FALSE)=0,VLOOKUP(AR161,NP,4,FALSE),IF(VLOOKUP(AR161,NP,22,FALSE)=0,VLOOKUP(AR161,NP,14,FALSE),"")))</f>
        <v/>
      </c>
      <c r="BA174" s="35" t="str">
        <f>IF(AZ174="","",IF(VLOOKUP(AR161,NP,12,FALSE)=0,CONCATENATE(VLOOKUP(AR161,NP,5,FALSE),"  ",VLOOKUP(AR161,NP,6,FALSE)),IF(VLOOKUP(AR161,NP,22,FALSE)=0,CONCATENATE(VLOOKUP(AR161,NP,15,FALSE),"  ",VLOOKUP(AR161,NP,16,FALSE)),"")))</f>
        <v/>
      </c>
      <c r="BB174" s="35"/>
      <c r="BC174" s="52"/>
      <c r="BD174" s="35"/>
      <c r="BE174" s="35"/>
      <c r="BF174" s="52"/>
      <c r="BG174" s="35"/>
      <c r="BH174" s="83"/>
      <c r="BI174" s="60" t="str">
        <f>IF(BH172="","",CONCATENATE(IF(VLOOKUP(AZ172,NP,23,FALSE)="","",IF(VLOOKUP(AZ172,NP,12,FALSE)=1,VLOOKUP(AZ172,NP,23,FALSE),-VLOOKUP(AZ172,NP,23,FALSE))),IF(VLOOKUP(AZ172,NP,24,FALSE)="","",CONCATENATE(" / ",IF(VLOOKUP(AZ172,NP,12,FALSE)=1,VLOOKUP(AZ172,NP,24,FALSE),-VLOOKUP(AZ172,NP,24,FALSE)))),IF(VLOOKUP(AZ172,NP,25,FALSE)="","",CONCATENATE(" / ",IF(VLOOKUP(AZ172,NP,12,FALSE)=1,VLOOKUP(AZ172,NP,25,FALSE),-VLOOKUP(AZ172,NP,25,FALSE)))),IF(VLOOKUP(AZ172,NP,26,FALSE)="","",CONCATENATE(" / ",IF(VLOOKUP(AZ172,NP,12,FALSE)=1,VLOOKUP(AZ172,NP,26,FALSE),-VLOOKUP(AZ172,NP,26,FALSE)))),IF(VLOOKUP(AZ172,NP,27,FALSE)="","",CONCATENATE(" / ",IF(VLOOKUP(AZ172,NP,12,FALSE)=1,VLOOKUP(AZ172,NP,27,FALSE),-VLOOKUP(AZ172,NP,27,FALSE)))),IF(VLOOKUP(AZ172,NP,28)="","",CONCATENATE(" / ",IF(VLOOKUP(AZ172,NP,12)=1,VLOOKUP(AZ172,NP,28),-VLOOKUP(AZ172,NP,28)))),IF(VLOOKUP(AZ172,NP,29)="","",CONCATENATE(" / ",IF(VLOOKUP(AZ172,NP,12)=1,VLOOKUP(AZ172,NP,29),-VLOOKUP(AZ172,NP,29))))))</f>
        <v/>
      </c>
      <c r="BJ174" s="60"/>
      <c r="BK174" s="60"/>
      <c r="BL174" s="60"/>
      <c r="BM174" s="60"/>
      <c r="BN174" s="60"/>
      <c r="BO174" s="60"/>
      <c r="BP174" s="196"/>
      <c r="BQ174" s="188"/>
    </row>
    <row r="175" spans="35:69" ht="12" customHeight="1" x14ac:dyDescent="0.35">
      <c r="AI175" s="92"/>
      <c r="AJ175" s="89"/>
      <c r="AK175" s="148"/>
      <c r="AL175" s="148"/>
      <c r="AM175" s="153"/>
      <c r="AN175" s="148"/>
      <c r="AO175" s="148"/>
      <c r="AP175" s="153"/>
      <c r="AQ175" s="148"/>
      <c r="AR175" s="152"/>
      <c r="AS175" s="148"/>
      <c r="AT175" s="148"/>
      <c r="AU175" s="153"/>
      <c r="AV175" s="148"/>
      <c r="AW175" s="148"/>
      <c r="AX175" s="153"/>
      <c r="AY175" s="148"/>
      <c r="AZ175" s="58"/>
      <c r="BA175" s="56" t="str">
        <f>IF(AZ174="","",IF(VLOOKUP(AR161,NP,12,FALSE)=0,CONCATENATE(VLOOKUP(AR161,NP,8,FALSE)," pts - ",VLOOKUP(AR161,NP,11,FALSE)),IF(VLOOKUP(AR161,NP,22,FALSE)=0,CONCATENATE(VLOOKUP(AR161,NP,18,FALSE)," pts - ",VLOOKUP(AR161,NP,21,FALSE)),"")))</f>
        <v/>
      </c>
      <c r="BB175" s="56"/>
      <c r="BC175" s="57"/>
      <c r="BD175" s="56"/>
      <c r="BE175" s="56"/>
      <c r="BF175" s="57"/>
      <c r="BG175" s="56"/>
      <c r="BH175" s="86"/>
      <c r="BI175" s="59"/>
      <c r="BJ175" s="59"/>
      <c r="BK175" s="59"/>
      <c r="BL175" s="59"/>
      <c r="BM175" s="59"/>
      <c r="BN175" s="59"/>
      <c r="BO175" s="58"/>
      <c r="BP175" s="196"/>
      <c r="BQ175" s="188"/>
    </row>
    <row r="176" spans="35:69" ht="12" customHeight="1" x14ac:dyDescent="0.35">
      <c r="AK176" s="148"/>
      <c r="AL176" s="148"/>
      <c r="AM176" s="153"/>
      <c r="AN176" s="148"/>
      <c r="AO176" s="148"/>
      <c r="AP176" s="153"/>
      <c r="AQ176" s="148"/>
      <c r="AR176" s="152"/>
      <c r="AS176" s="148"/>
      <c r="AT176" s="148"/>
      <c r="AU176" s="153"/>
      <c r="AV176" s="148"/>
      <c r="AW176" s="148"/>
      <c r="AX176" s="153"/>
      <c r="AY176" s="148"/>
      <c r="AZ176" s="65"/>
      <c r="BA176" s="106"/>
      <c r="BB176" s="107"/>
      <c r="BC176" s="108"/>
      <c r="BD176" s="107"/>
      <c r="BE176" s="107"/>
      <c r="BF176" s="108"/>
      <c r="BG176" s="109"/>
      <c r="BH176" s="53" t="str">
        <f>IF(AND(VLOOKUP(AZ172,NP,12,FALSE)=0,VLOOKUP(AZ172,NP,22,FALSE)=0),"",IF(VLOOKUP(AZ172,NP,12,FALSE)=0,VLOOKUP(AZ172,NP,4,FALSE),IF(VLOOKUP(AZ172,NP,22,FALSE)=0,VLOOKUP(AZ172,NP,14,FALSE),"")))</f>
        <v/>
      </c>
      <c r="BI176" s="35" t="str">
        <f>IF(BH176="","",IF(VLOOKUP(AZ172,NP,12,FALSE)=0,CONCATENATE(VLOOKUP(AZ172,NP,5,FALSE),"  ",VLOOKUP(AZ172,NP,6,FALSE)),IF(VLOOKUP(AZ172,NP,22,FALSE)=0,CONCATENATE(VLOOKUP(AZ172,NP,15,FALSE),"  ",VLOOKUP(AZ172,NP,16,FALSE)),"")))</f>
        <v/>
      </c>
      <c r="BJ176" s="35"/>
      <c r="BK176" s="35"/>
      <c r="BL176" s="35"/>
      <c r="BM176" s="35"/>
      <c r="BN176" s="35"/>
      <c r="BO176" s="35"/>
      <c r="BP176" s="192">
        <f>BP172+1</f>
        <v>24</v>
      </c>
      <c r="BQ176" s="187" t="s">
        <v>91</v>
      </c>
    </row>
    <row r="177" spans="52:68" ht="12" customHeight="1" x14ac:dyDescent="0.2">
      <c r="AZ177" s="65"/>
      <c r="BA177" s="33"/>
      <c r="BB177" s="33"/>
      <c r="BC177" s="51"/>
      <c r="BD177" s="33"/>
      <c r="BE177" s="33"/>
      <c r="BF177" s="51"/>
      <c r="BG177" s="59"/>
      <c r="BH177" s="58"/>
      <c r="BI177" s="60" t="str">
        <f>IF(BH176="","",IF(VLOOKUP(AZ172,NP,12,FALSE)=0,CONCATENATE(VLOOKUP(AZ172,NP,8,FALSE)," pts - ",VLOOKUP(AZ172,NP,11,FALSE)),IF(VLOOKUP(AZ172,NP,22,FALSE)=0,CONCATENATE(VLOOKUP(AZ172,NP,18,FALSE)," pts - ",VLOOKUP(AZ172,NP,21,FALSE)),"")))</f>
        <v/>
      </c>
      <c r="BJ177" s="60"/>
      <c r="BK177" s="60"/>
      <c r="BL177" s="60"/>
      <c r="BM177" s="60"/>
      <c r="BN177" s="60"/>
      <c r="BO177" s="60"/>
      <c r="BP177" s="196"/>
    </row>
    <row r="178" spans="52:68" ht="12" customHeight="1" x14ac:dyDescent="0.25"/>
    <row r="179" spans="52:68" ht="12" customHeight="1" x14ac:dyDescent="0.25"/>
    <row r="180" spans="52:68" ht="12" customHeight="1" x14ac:dyDescent="0.25"/>
    <row r="181" spans="52:68" ht="12" customHeight="1" x14ac:dyDescent="0.25"/>
    <row r="182" spans="52:68" ht="12" customHeight="1" x14ac:dyDescent="0.25"/>
    <row r="183" spans="52:68" ht="12" customHeight="1" x14ac:dyDescent="0.25"/>
    <row r="184" spans="52:68" ht="12" customHeight="1" x14ac:dyDescent="0.25"/>
    <row r="185" spans="52:68" ht="12" customHeight="1" x14ac:dyDescent="0.25"/>
    <row r="186" spans="52:68" ht="12" customHeight="1" x14ac:dyDescent="0.25"/>
    <row r="187" spans="52:68" ht="12" customHeight="1" x14ac:dyDescent="0.25"/>
    <row r="188" spans="52:68" ht="12" customHeight="1" x14ac:dyDescent="0.25"/>
    <row r="189" spans="52:68" ht="12" customHeight="1" x14ac:dyDescent="0.25"/>
    <row r="190" spans="52:68" ht="12" customHeight="1" x14ac:dyDescent="0.25"/>
    <row r="191" spans="52:68" ht="12" customHeight="1" x14ac:dyDescent="0.25"/>
    <row r="192" spans="52:68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  <row r="1003" ht="12" customHeight="1" x14ac:dyDescent="0.25"/>
    <row r="1004" ht="12" customHeight="1" x14ac:dyDescent="0.25"/>
    <row r="1005" ht="12" customHeight="1" x14ac:dyDescent="0.25"/>
    <row r="1006" ht="12" customHeight="1" x14ac:dyDescent="0.25"/>
    <row r="1007" ht="12" customHeight="1" x14ac:dyDescent="0.25"/>
    <row r="1008" ht="12" customHeight="1" x14ac:dyDescent="0.25"/>
    <row r="1009" ht="12" customHeight="1" x14ac:dyDescent="0.25"/>
    <row r="1010" ht="12" customHeight="1" x14ac:dyDescent="0.25"/>
    <row r="1011" ht="12" customHeight="1" x14ac:dyDescent="0.25"/>
    <row r="1012" ht="12" customHeight="1" x14ac:dyDescent="0.25"/>
    <row r="1013" ht="12" customHeight="1" x14ac:dyDescent="0.25"/>
    <row r="1014" ht="12" customHeight="1" x14ac:dyDescent="0.25"/>
    <row r="1015" ht="12" customHeight="1" x14ac:dyDescent="0.25"/>
    <row r="1016" ht="12" customHeight="1" x14ac:dyDescent="0.25"/>
    <row r="1017" ht="12" customHeight="1" x14ac:dyDescent="0.25"/>
    <row r="1018" ht="12" customHeight="1" x14ac:dyDescent="0.25"/>
    <row r="1019" ht="12" customHeight="1" x14ac:dyDescent="0.25"/>
    <row r="1020" ht="12" customHeight="1" x14ac:dyDescent="0.25"/>
    <row r="1021" ht="12" customHeight="1" x14ac:dyDescent="0.25"/>
    <row r="1022" ht="12" customHeight="1" x14ac:dyDescent="0.25"/>
    <row r="1023" ht="12" customHeight="1" x14ac:dyDescent="0.25"/>
    <row r="1024" ht="12" customHeight="1" x14ac:dyDescent="0.25"/>
    <row r="1025" ht="12" customHeight="1" x14ac:dyDescent="0.25"/>
    <row r="1026" ht="12" customHeight="1" x14ac:dyDescent="0.25"/>
    <row r="1027" ht="12" customHeight="1" x14ac:dyDescent="0.25"/>
    <row r="1028" ht="12" customHeight="1" x14ac:dyDescent="0.25"/>
    <row r="1029" ht="12" customHeight="1" x14ac:dyDescent="0.25"/>
    <row r="1030" ht="12" customHeight="1" x14ac:dyDescent="0.25"/>
    <row r="1031" ht="12" customHeight="1" x14ac:dyDescent="0.25"/>
    <row r="1032" ht="12" customHeight="1" x14ac:dyDescent="0.25"/>
    <row r="1033" ht="12" customHeight="1" x14ac:dyDescent="0.25"/>
    <row r="1034" ht="12" customHeight="1" x14ac:dyDescent="0.25"/>
    <row r="1035" ht="12" customHeight="1" x14ac:dyDescent="0.25"/>
    <row r="1036" ht="12" customHeight="1" x14ac:dyDescent="0.25"/>
    <row r="1037" ht="12" customHeight="1" x14ac:dyDescent="0.25"/>
    <row r="1038" ht="12" customHeight="1" x14ac:dyDescent="0.25"/>
    <row r="1039" ht="12" customHeight="1" x14ac:dyDescent="0.25"/>
    <row r="1040" ht="12" customHeight="1" x14ac:dyDescent="0.25"/>
    <row r="1041" ht="12" customHeight="1" x14ac:dyDescent="0.25"/>
    <row r="1042" ht="12" customHeight="1" x14ac:dyDescent="0.25"/>
    <row r="1043" ht="12" customHeight="1" x14ac:dyDescent="0.25"/>
    <row r="1044" ht="12" customHeight="1" x14ac:dyDescent="0.25"/>
    <row r="1045" ht="12" customHeight="1" x14ac:dyDescent="0.25"/>
    <row r="1046" ht="12" customHeight="1" x14ac:dyDescent="0.25"/>
    <row r="1047" ht="12" customHeight="1" x14ac:dyDescent="0.25"/>
    <row r="1048" ht="12" customHeight="1" x14ac:dyDescent="0.25"/>
    <row r="1049" ht="12" customHeight="1" x14ac:dyDescent="0.25"/>
    <row r="1050" ht="12" customHeight="1" x14ac:dyDescent="0.25"/>
    <row r="1051" ht="12" customHeight="1" x14ac:dyDescent="0.25"/>
    <row r="1052" ht="12" customHeight="1" x14ac:dyDescent="0.25"/>
    <row r="1053" ht="12" customHeight="1" x14ac:dyDescent="0.25"/>
    <row r="1054" ht="12" customHeight="1" x14ac:dyDescent="0.25"/>
    <row r="1055" ht="12" customHeight="1" x14ac:dyDescent="0.25"/>
    <row r="1056" ht="12" customHeight="1" x14ac:dyDescent="0.25"/>
    <row r="1057" ht="12" customHeight="1" x14ac:dyDescent="0.25"/>
    <row r="1058" ht="12" customHeight="1" x14ac:dyDescent="0.25"/>
    <row r="1059" ht="12" customHeight="1" x14ac:dyDescent="0.25"/>
    <row r="1060" ht="12" customHeight="1" x14ac:dyDescent="0.25"/>
    <row r="1061" ht="12" customHeight="1" x14ac:dyDescent="0.25"/>
    <row r="1062" ht="12" customHeight="1" x14ac:dyDescent="0.25"/>
    <row r="1063" ht="12" customHeight="1" x14ac:dyDescent="0.25"/>
    <row r="1064" ht="12" customHeight="1" x14ac:dyDescent="0.25"/>
    <row r="1065" ht="12" customHeight="1" x14ac:dyDescent="0.25"/>
    <row r="1066" ht="12" customHeight="1" x14ac:dyDescent="0.25"/>
    <row r="1067" ht="12" customHeight="1" x14ac:dyDescent="0.25"/>
    <row r="1068" ht="12" customHeight="1" x14ac:dyDescent="0.25"/>
    <row r="1069" ht="12" customHeight="1" x14ac:dyDescent="0.25"/>
    <row r="1070" ht="12" customHeight="1" x14ac:dyDescent="0.25"/>
    <row r="1071" ht="12" customHeight="1" x14ac:dyDescent="0.25"/>
    <row r="1072" ht="12" customHeight="1" x14ac:dyDescent="0.25"/>
    <row r="1073" ht="12" customHeight="1" x14ac:dyDescent="0.25"/>
    <row r="1074" ht="12" customHeight="1" x14ac:dyDescent="0.25"/>
    <row r="1075" ht="12" customHeight="1" x14ac:dyDescent="0.25"/>
    <row r="1076" ht="12" customHeight="1" x14ac:dyDescent="0.25"/>
    <row r="1077" ht="12" customHeight="1" x14ac:dyDescent="0.25"/>
    <row r="1078" ht="12" customHeight="1" x14ac:dyDescent="0.25"/>
    <row r="1079" ht="12" customHeight="1" x14ac:dyDescent="0.25"/>
    <row r="1080" ht="12" customHeight="1" x14ac:dyDescent="0.25"/>
    <row r="1081" ht="12" customHeight="1" x14ac:dyDescent="0.25"/>
    <row r="1082" ht="12" customHeight="1" x14ac:dyDescent="0.25"/>
    <row r="1083" ht="12" customHeight="1" x14ac:dyDescent="0.25"/>
    <row r="1084" ht="12" customHeight="1" x14ac:dyDescent="0.25"/>
    <row r="1085" ht="12" customHeight="1" x14ac:dyDescent="0.25"/>
    <row r="1086" ht="12" customHeight="1" x14ac:dyDescent="0.25"/>
    <row r="1087" ht="12" customHeight="1" x14ac:dyDescent="0.25"/>
    <row r="1088" ht="12" customHeight="1" x14ac:dyDescent="0.25"/>
    <row r="1089" ht="12" customHeight="1" x14ac:dyDescent="0.25"/>
    <row r="1090" ht="12" customHeight="1" x14ac:dyDescent="0.25"/>
    <row r="1091" ht="12" customHeight="1" x14ac:dyDescent="0.25"/>
    <row r="1092" ht="12" customHeight="1" x14ac:dyDescent="0.25"/>
    <row r="1093" ht="12" customHeight="1" x14ac:dyDescent="0.25"/>
    <row r="1094" ht="12" customHeight="1" x14ac:dyDescent="0.25"/>
    <row r="1095" ht="12" customHeight="1" x14ac:dyDescent="0.25"/>
    <row r="1096" ht="12" customHeight="1" x14ac:dyDescent="0.25"/>
    <row r="1097" ht="12" customHeight="1" x14ac:dyDescent="0.25"/>
    <row r="1098" ht="12" customHeight="1" x14ac:dyDescent="0.25"/>
    <row r="1099" ht="12" customHeight="1" x14ac:dyDescent="0.25"/>
    <row r="1100" ht="12" customHeight="1" x14ac:dyDescent="0.25"/>
    <row r="1101" ht="12" customHeight="1" x14ac:dyDescent="0.25"/>
    <row r="1102" ht="12" customHeight="1" x14ac:dyDescent="0.25"/>
    <row r="1103" ht="12" customHeight="1" x14ac:dyDescent="0.25"/>
    <row r="1104" ht="12" customHeight="1" x14ac:dyDescent="0.25"/>
    <row r="1105" ht="12" customHeight="1" x14ac:dyDescent="0.25"/>
    <row r="1106" ht="12" customHeight="1" x14ac:dyDescent="0.25"/>
    <row r="1107" ht="12" customHeight="1" x14ac:dyDescent="0.25"/>
    <row r="1108" ht="12" customHeight="1" x14ac:dyDescent="0.25"/>
    <row r="1109" ht="12" customHeight="1" x14ac:dyDescent="0.25"/>
    <row r="1110" ht="12" customHeight="1" x14ac:dyDescent="0.25"/>
    <row r="1111" ht="12" customHeight="1" x14ac:dyDescent="0.25"/>
    <row r="1112" ht="12" customHeight="1" x14ac:dyDescent="0.25"/>
    <row r="1113" ht="12" customHeight="1" x14ac:dyDescent="0.25"/>
    <row r="1114" ht="12" customHeight="1" x14ac:dyDescent="0.25"/>
    <row r="1115" ht="12" customHeight="1" x14ac:dyDescent="0.25"/>
    <row r="1116" ht="12" customHeight="1" x14ac:dyDescent="0.25"/>
    <row r="1117" ht="12" customHeight="1" x14ac:dyDescent="0.25"/>
    <row r="1118" ht="12" customHeight="1" x14ac:dyDescent="0.25"/>
    <row r="1119" ht="12" customHeight="1" x14ac:dyDescent="0.25"/>
    <row r="1120" ht="12" customHeight="1" x14ac:dyDescent="0.25"/>
    <row r="1121" ht="12" customHeight="1" x14ac:dyDescent="0.25"/>
    <row r="1122" ht="12" customHeight="1" x14ac:dyDescent="0.25"/>
    <row r="1123" ht="12" customHeight="1" x14ac:dyDescent="0.25"/>
    <row r="1124" ht="12" customHeight="1" x14ac:dyDescent="0.25"/>
    <row r="1125" ht="12" customHeight="1" x14ac:dyDescent="0.25"/>
    <row r="1126" ht="12" customHeight="1" x14ac:dyDescent="0.25"/>
    <row r="1127" ht="12" customHeight="1" x14ac:dyDescent="0.25"/>
    <row r="1128" ht="12" customHeight="1" x14ac:dyDescent="0.25"/>
    <row r="1129" ht="12" customHeight="1" x14ac:dyDescent="0.25"/>
    <row r="1130" ht="12" customHeight="1" x14ac:dyDescent="0.25"/>
    <row r="1131" ht="12" customHeight="1" x14ac:dyDescent="0.25"/>
    <row r="1132" ht="12" customHeight="1" x14ac:dyDescent="0.25"/>
    <row r="1133" ht="12" customHeight="1" x14ac:dyDescent="0.25"/>
    <row r="1134" ht="12" customHeight="1" x14ac:dyDescent="0.25"/>
    <row r="1135" ht="12" customHeight="1" x14ac:dyDescent="0.25"/>
    <row r="1136" ht="12" customHeight="1" x14ac:dyDescent="0.25"/>
    <row r="1137" ht="12" customHeight="1" x14ac:dyDescent="0.25"/>
    <row r="1138" ht="12" customHeight="1" x14ac:dyDescent="0.25"/>
    <row r="1139" ht="12" customHeight="1" x14ac:dyDescent="0.25"/>
    <row r="1140" ht="12" customHeight="1" x14ac:dyDescent="0.25"/>
    <row r="1141" ht="12" customHeight="1" x14ac:dyDescent="0.25"/>
    <row r="1142" ht="12" customHeight="1" x14ac:dyDescent="0.25"/>
    <row r="1143" ht="12" customHeight="1" x14ac:dyDescent="0.25"/>
    <row r="1144" ht="12" customHeight="1" x14ac:dyDescent="0.25"/>
    <row r="1145" ht="12" customHeight="1" x14ac:dyDescent="0.25"/>
    <row r="1146" ht="12" customHeight="1" x14ac:dyDescent="0.25"/>
    <row r="1147" ht="12" customHeight="1" x14ac:dyDescent="0.25"/>
    <row r="1148" ht="12" customHeight="1" x14ac:dyDescent="0.25"/>
    <row r="1149" ht="12" customHeight="1" x14ac:dyDescent="0.25"/>
    <row r="1150" ht="12" customHeight="1" x14ac:dyDescent="0.25"/>
    <row r="1151" ht="12" customHeight="1" x14ac:dyDescent="0.25"/>
    <row r="1152" ht="12" customHeight="1" x14ac:dyDescent="0.25"/>
    <row r="1153" ht="12" customHeight="1" x14ac:dyDescent="0.25"/>
    <row r="1154" ht="12" customHeight="1" x14ac:dyDescent="0.25"/>
    <row r="1155" ht="12" customHeight="1" x14ac:dyDescent="0.25"/>
    <row r="1156" ht="12" customHeight="1" x14ac:dyDescent="0.25"/>
    <row r="1157" ht="12" customHeight="1" x14ac:dyDescent="0.25"/>
    <row r="1158" ht="12" customHeight="1" x14ac:dyDescent="0.25"/>
    <row r="1159" ht="12" customHeight="1" x14ac:dyDescent="0.25"/>
    <row r="1160" ht="12" customHeight="1" x14ac:dyDescent="0.25"/>
    <row r="1161" ht="12" customHeight="1" x14ac:dyDescent="0.25"/>
    <row r="1162" ht="12" customHeight="1" x14ac:dyDescent="0.25"/>
    <row r="1163" ht="12" customHeight="1" x14ac:dyDescent="0.25"/>
    <row r="1164" ht="12" customHeight="1" x14ac:dyDescent="0.25"/>
    <row r="1165" ht="12" customHeight="1" x14ac:dyDescent="0.25"/>
    <row r="1166" ht="12" customHeight="1" x14ac:dyDescent="0.25"/>
    <row r="1167" ht="12" customHeight="1" x14ac:dyDescent="0.25"/>
    <row r="1168" ht="12" customHeight="1" x14ac:dyDescent="0.25"/>
    <row r="1169" ht="12" customHeight="1" x14ac:dyDescent="0.25"/>
    <row r="1170" ht="12" customHeight="1" x14ac:dyDescent="0.25"/>
    <row r="1171" ht="12" customHeight="1" x14ac:dyDescent="0.25"/>
    <row r="1172" ht="12" customHeight="1" x14ac:dyDescent="0.25"/>
    <row r="1173" ht="12" customHeight="1" x14ac:dyDescent="0.25"/>
    <row r="1174" ht="12" customHeight="1" x14ac:dyDescent="0.25"/>
    <row r="1175" ht="12" customHeight="1" x14ac:dyDescent="0.25"/>
    <row r="1176" ht="12" customHeight="1" x14ac:dyDescent="0.25"/>
    <row r="1177" ht="12" customHeight="1" x14ac:dyDescent="0.25"/>
    <row r="1178" ht="12" customHeight="1" x14ac:dyDescent="0.25"/>
    <row r="1179" ht="12" customHeight="1" x14ac:dyDescent="0.25"/>
    <row r="1180" ht="12" customHeight="1" x14ac:dyDescent="0.25"/>
    <row r="1181" ht="12" customHeight="1" x14ac:dyDescent="0.25"/>
    <row r="1182" ht="12" customHeight="1" x14ac:dyDescent="0.25"/>
    <row r="1183" ht="12" customHeight="1" x14ac:dyDescent="0.25"/>
    <row r="1184" ht="12" customHeight="1" x14ac:dyDescent="0.25"/>
    <row r="1185" ht="12" customHeight="1" x14ac:dyDescent="0.25"/>
    <row r="1186" ht="12" customHeight="1" x14ac:dyDescent="0.25"/>
    <row r="1187" ht="12" customHeight="1" x14ac:dyDescent="0.25"/>
    <row r="1188" ht="12" customHeight="1" x14ac:dyDescent="0.25"/>
    <row r="1189" ht="12" customHeight="1" x14ac:dyDescent="0.25"/>
    <row r="1190" ht="12" customHeight="1" x14ac:dyDescent="0.25"/>
    <row r="1191" ht="12" customHeight="1" x14ac:dyDescent="0.25"/>
    <row r="1192" ht="12" customHeight="1" x14ac:dyDescent="0.25"/>
    <row r="1193" ht="12" customHeight="1" x14ac:dyDescent="0.25"/>
    <row r="1194" ht="12" customHeight="1" x14ac:dyDescent="0.25"/>
    <row r="1195" ht="12" customHeight="1" x14ac:dyDescent="0.25"/>
    <row r="1196" ht="12" customHeight="1" x14ac:dyDescent="0.25"/>
    <row r="1197" ht="12" customHeight="1" x14ac:dyDescent="0.25"/>
    <row r="1198" ht="12" customHeight="1" x14ac:dyDescent="0.25"/>
    <row r="1199" ht="12" customHeight="1" x14ac:dyDescent="0.25"/>
    <row r="1200" ht="12" customHeight="1" x14ac:dyDescent="0.25"/>
    <row r="1201" ht="12" customHeight="1" x14ac:dyDescent="0.25"/>
    <row r="1202" ht="12" customHeight="1" x14ac:dyDescent="0.25"/>
    <row r="1203" ht="12" customHeight="1" x14ac:dyDescent="0.25"/>
    <row r="1204" ht="12" customHeight="1" x14ac:dyDescent="0.25"/>
    <row r="1205" ht="12" customHeight="1" x14ac:dyDescent="0.25"/>
    <row r="1206" ht="12" customHeight="1" x14ac:dyDescent="0.25"/>
    <row r="1207" ht="12" customHeight="1" x14ac:dyDescent="0.25"/>
    <row r="1208" ht="12" customHeight="1" x14ac:dyDescent="0.25"/>
    <row r="1209" ht="12" customHeight="1" x14ac:dyDescent="0.25"/>
    <row r="1210" ht="12" customHeight="1" x14ac:dyDescent="0.25"/>
    <row r="1211" ht="12" customHeight="1" x14ac:dyDescent="0.25"/>
    <row r="1212" ht="12" customHeight="1" x14ac:dyDescent="0.25"/>
    <row r="1213" ht="12" customHeight="1" x14ac:dyDescent="0.25"/>
    <row r="1214" ht="12" customHeight="1" x14ac:dyDescent="0.25"/>
    <row r="1215" ht="12" customHeight="1" x14ac:dyDescent="0.25"/>
    <row r="1216" ht="12" customHeight="1" x14ac:dyDescent="0.25"/>
    <row r="1217" ht="12" customHeight="1" x14ac:dyDescent="0.25"/>
    <row r="1218" ht="12" customHeight="1" x14ac:dyDescent="0.25"/>
    <row r="1219" ht="12" customHeight="1" x14ac:dyDescent="0.25"/>
    <row r="1220" ht="12" customHeight="1" x14ac:dyDescent="0.25"/>
    <row r="1221" ht="12" customHeight="1" x14ac:dyDescent="0.25"/>
    <row r="1222" ht="12" customHeight="1" x14ac:dyDescent="0.25"/>
    <row r="1223" ht="12" customHeight="1" x14ac:dyDescent="0.25"/>
    <row r="1224" ht="12" customHeight="1" x14ac:dyDescent="0.25"/>
    <row r="1225" ht="12" customHeight="1" x14ac:dyDescent="0.25"/>
    <row r="1226" ht="12" customHeight="1" x14ac:dyDescent="0.25"/>
    <row r="1227" ht="12" customHeight="1" x14ac:dyDescent="0.25"/>
    <row r="1228" ht="12" customHeight="1" x14ac:dyDescent="0.25"/>
    <row r="1229" ht="12" customHeight="1" x14ac:dyDescent="0.25"/>
    <row r="1230" ht="12" customHeight="1" x14ac:dyDescent="0.25"/>
    <row r="1231" ht="12" customHeight="1" x14ac:dyDescent="0.25"/>
    <row r="1232" ht="12" customHeight="1" x14ac:dyDescent="0.25"/>
    <row r="1233" ht="12" customHeight="1" x14ac:dyDescent="0.25"/>
    <row r="1234" ht="12" customHeight="1" x14ac:dyDescent="0.25"/>
    <row r="1235" ht="12" customHeight="1" x14ac:dyDescent="0.25"/>
    <row r="1236" ht="12" customHeight="1" x14ac:dyDescent="0.25"/>
    <row r="1237" ht="12" customHeight="1" x14ac:dyDescent="0.25"/>
    <row r="1238" ht="12" customHeight="1" x14ac:dyDescent="0.25"/>
    <row r="1239" ht="12" customHeight="1" x14ac:dyDescent="0.25"/>
    <row r="1240" ht="12" customHeight="1" x14ac:dyDescent="0.25"/>
    <row r="1241" ht="12" customHeight="1" x14ac:dyDescent="0.25"/>
    <row r="1242" ht="12" customHeight="1" x14ac:dyDescent="0.25"/>
    <row r="1243" ht="12" customHeight="1" x14ac:dyDescent="0.25"/>
    <row r="1244" ht="12" customHeight="1" x14ac:dyDescent="0.25"/>
    <row r="1245" ht="12" customHeight="1" x14ac:dyDescent="0.25"/>
    <row r="1246" ht="12" customHeight="1" x14ac:dyDescent="0.25"/>
    <row r="1247" ht="12" customHeight="1" x14ac:dyDescent="0.25"/>
    <row r="1248" ht="12" customHeight="1" x14ac:dyDescent="0.25"/>
    <row r="1249" ht="12" customHeight="1" x14ac:dyDescent="0.25"/>
    <row r="1250" ht="12" customHeight="1" x14ac:dyDescent="0.25"/>
    <row r="1251" ht="12" customHeight="1" x14ac:dyDescent="0.25"/>
    <row r="1252" ht="12" customHeight="1" x14ac:dyDescent="0.25"/>
    <row r="1253" ht="12" customHeight="1" x14ac:dyDescent="0.25"/>
    <row r="1254" ht="12" customHeight="1" x14ac:dyDescent="0.25"/>
    <row r="1255" ht="12" customHeight="1" x14ac:dyDescent="0.25"/>
    <row r="1256" ht="12" customHeight="1" x14ac:dyDescent="0.25"/>
    <row r="1257" ht="12" customHeight="1" x14ac:dyDescent="0.25"/>
    <row r="1258" ht="12" customHeight="1" x14ac:dyDescent="0.25"/>
    <row r="1259" ht="12" customHeight="1" x14ac:dyDescent="0.25"/>
    <row r="1260" ht="12" customHeight="1" x14ac:dyDescent="0.25"/>
    <row r="1261" ht="12" customHeight="1" x14ac:dyDescent="0.25"/>
    <row r="1262" ht="12" customHeight="1" x14ac:dyDescent="0.25"/>
    <row r="1263" ht="12" customHeight="1" x14ac:dyDescent="0.25"/>
    <row r="1264" ht="12" customHeight="1" x14ac:dyDescent="0.25"/>
    <row r="1265" ht="12" customHeight="1" x14ac:dyDescent="0.25"/>
    <row r="1266" ht="12" customHeight="1" x14ac:dyDescent="0.25"/>
    <row r="1267" ht="12" customHeight="1" x14ac:dyDescent="0.25"/>
    <row r="1268" ht="12" customHeight="1" x14ac:dyDescent="0.25"/>
    <row r="1269" ht="12" customHeight="1" x14ac:dyDescent="0.25"/>
    <row r="1270" ht="12" customHeight="1" x14ac:dyDescent="0.25"/>
    <row r="1271" ht="12" customHeight="1" x14ac:dyDescent="0.25"/>
    <row r="1272" ht="12" customHeight="1" x14ac:dyDescent="0.25"/>
    <row r="1273" ht="12" customHeight="1" x14ac:dyDescent="0.25"/>
    <row r="1274" ht="12" customHeight="1" x14ac:dyDescent="0.25"/>
    <row r="1275" ht="12" customHeight="1" x14ac:dyDescent="0.25"/>
    <row r="1276" ht="12" customHeight="1" x14ac:dyDescent="0.25"/>
    <row r="1277" ht="12" customHeight="1" x14ac:dyDescent="0.25"/>
    <row r="1278" ht="12" customHeight="1" x14ac:dyDescent="0.25"/>
    <row r="1279" ht="12" customHeight="1" x14ac:dyDescent="0.25"/>
    <row r="1280" ht="12" customHeight="1" x14ac:dyDescent="0.25"/>
    <row r="1281" ht="12" customHeight="1" x14ac:dyDescent="0.25"/>
    <row r="1282" ht="12" customHeight="1" x14ac:dyDescent="0.25"/>
    <row r="1283" ht="12" customHeight="1" x14ac:dyDescent="0.25"/>
    <row r="1284" ht="12" customHeight="1" x14ac:dyDescent="0.25"/>
    <row r="1285" ht="12" customHeight="1" x14ac:dyDescent="0.25"/>
    <row r="1286" ht="12" customHeight="1" x14ac:dyDescent="0.25"/>
    <row r="1287" ht="12" customHeight="1" x14ac:dyDescent="0.25"/>
    <row r="1288" ht="12" customHeight="1" x14ac:dyDescent="0.25"/>
    <row r="1289" ht="12" customHeight="1" x14ac:dyDescent="0.25"/>
    <row r="1290" ht="12" customHeight="1" x14ac:dyDescent="0.25"/>
    <row r="1291" ht="12" customHeight="1" x14ac:dyDescent="0.25"/>
    <row r="1292" ht="12" customHeight="1" x14ac:dyDescent="0.25"/>
    <row r="1293" ht="12" customHeight="1" x14ac:dyDescent="0.25"/>
    <row r="1294" ht="12" customHeight="1" x14ac:dyDescent="0.25"/>
    <row r="1295" ht="12" customHeight="1" x14ac:dyDescent="0.25"/>
    <row r="1296" ht="12" customHeight="1" x14ac:dyDescent="0.25"/>
    <row r="1297" ht="12" customHeight="1" x14ac:dyDescent="0.25"/>
    <row r="1298" ht="12" customHeight="1" x14ac:dyDescent="0.25"/>
    <row r="1299" ht="12" customHeight="1" x14ac:dyDescent="0.25"/>
    <row r="1300" ht="12" customHeight="1" x14ac:dyDescent="0.25"/>
    <row r="1301" ht="12" customHeight="1" x14ac:dyDescent="0.25"/>
    <row r="1302" ht="12" customHeight="1" x14ac:dyDescent="0.25"/>
    <row r="1303" ht="12" customHeight="1" x14ac:dyDescent="0.25"/>
    <row r="1304" ht="12" customHeight="1" x14ac:dyDescent="0.25"/>
    <row r="1305" ht="12" customHeight="1" x14ac:dyDescent="0.25"/>
    <row r="1306" ht="12" customHeight="1" x14ac:dyDescent="0.25"/>
    <row r="1307" ht="12" customHeight="1" x14ac:dyDescent="0.25"/>
    <row r="1308" ht="12" customHeight="1" x14ac:dyDescent="0.25"/>
    <row r="1309" ht="12" customHeight="1" x14ac:dyDescent="0.25"/>
    <row r="1310" ht="12" customHeight="1" x14ac:dyDescent="0.25"/>
    <row r="1311" ht="12" customHeight="1" x14ac:dyDescent="0.25"/>
    <row r="1312" ht="12" customHeight="1" x14ac:dyDescent="0.25"/>
    <row r="1313" ht="12" customHeight="1" x14ac:dyDescent="0.25"/>
    <row r="1314" ht="12" customHeight="1" x14ac:dyDescent="0.25"/>
    <row r="1315" ht="12" customHeight="1" x14ac:dyDescent="0.25"/>
    <row r="1316" ht="12" customHeight="1" x14ac:dyDescent="0.25"/>
    <row r="1317" ht="12" customHeight="1" x14ac:dyDescent="0.25"/>
    <row r="1318" ht="12" customHeight="1" x14ac:dyDescent="0.25"/>
    <row r="1319" ht="12" customHeight="1" x14ac:dyDescent="0.25"/>
    <row r="1320" ht="12" customHeight="1" x14ac:dyDescent="0.25"/>
    <row r="1321" ht="12" customHeight="1" x14ac:dyDescent="0.25"/>
    <row r="1322" ht="12" customHeight="1" x14ac:dyDescent="0.25"/>
    <row r="1323" ht="12" customHeight="1" x14ac:dyDescent="0.25"/>
    <row r="1324" ht="12" customHeight="1" x14ac:dyDescent="0.25"/>
    <row r="1325" ht="12" customHeight="1" x14ac:dyDescent="0.25"/>
    <row r="1326" ht="12" customHeight="1" x14ac:dyDescent="0.25"/>
    <row r="1327" ht="12" customHeight="1" x14ac:dyDescent="0.25"/>
    <row r="1328" ht="12" customHeight="1" x14ac:dyDescent="0.25"/>
    <row r="1329" ht="12" customHeight="1" x14ac:dyDescent="0.25"/>
    <row r="1330" ht="12" customHeight="1" x14ac:dyDescent="0.25"/>
    <row r="1331" ht="12" customHeight="1" x14ac:dyDescent="0.25"/>
    <row r="1332" ht="12" customHeight="1" x14ac:dyDescent="0.25"/>
    <row r="1333" ht="12" customHeight="1" x14ac:dyDescent="0.25"/>
    <row r="1334" ht="12" customHeight="1" x14ac:dyDescent="0.25"/>
    <row r="1335" ht="12" customHeight="1" x14ac:dyDescent="0.25"/>
    <row r="1336" ht="12" customHeight="1" x14ac:dyDescent="0.25"/>
    <row r="1337" ht="12" customHeight="1" x14ac:dyDescent="0.25"/>
    <row r="1338" ht="12" customHeight="1" x14ac:dyDescent="0.25"/>
    <row r="1339" ht="12" customHeight="1" x14ac:dyDescent="0.25"/>
    <row r="1340" ht="12" customHeight="1" x14ac:dyDescent="0.25"/>
    <row r="1341" ht="12" customHeight="1" x14ac:dyDescent="0.25"/>
    <row r="1342" ht="12" customHeight="1" x14ac:dyDescent="0.25"/>
    <row r="1343" ht="12" customHeight="1" x14ac:dyDescent="0.25"/>
    <row r="1344" ht="12" customHeight="1" x14ac:dyDescent="0.25"/>
    <row r="1345" ht="12" customHeight="1" x14ac:dyDescent="0.25"/>
    <row r="1346" ht="12" customHeight="1" x14ac:dyDescent="0.25"/>
    <row r="1347" ht="12" customHeight="1" x14ac:dyDescent="0.25"/>
    <row r="1348" ht="12" customHeight="1" x14ac:dyDescent="0.25"/>
    <row r="1349" ht="12" customHeight="1" x14ac:dyDescent="0.25"/>
    <row r="1350" ht="12" customHeight="1" x14ac:dyDescent="0.25"/>
    <row r="1351" ht="12" customHeight="1" x14ac:dyDescent="0.25"/>
    <row r="1352" ht="12" customHeight="1" x14ac:dyDescent="0.25"/>
    <row r="1353" ht="12" customHeight="1" x14ac:dyDescent="0.25"/>
    <row r="1354" ht="12" customHeight="1" x14ac:dyDescent="0.25"/>
    <row r="1355" ht="12" customHeight="1" x14ac:dyDescent="0.25"/>
    <row r="1356" ht="12" customHeight="1" x14ac:dyDescent="0.25"/>
    <row r="1357" ht="12" customHeight="1" x14ac:dyDescent="0.25"/>
    <row r="1358" ht="12" customHeight="1" x14ac:dyDescent="0.25"/>
    <row r="1359" ht="12" customHeight="1" x14ac:dyDescent="0.25"/>
    <row r="1360" ht="12" customHeight="1" x14ac:dyDescent="0.25"/>
    <row r="1361" ht="12" customHeight="1" x14ac:dyDescent="0.25"/>
    <row r="1362" ht="12" customHeight="1" x14ac:dyDescent="0.25"/>
    <row r="1363" ht="12" customHeight="1" x14ac:dyDescent="0.25"/>
    <row r="1364" ht="12" customHeight="1" x14ac:dyDescent="0.25"/>
    <row r="1365" ht="12" customHeight="1" x14ac:dyDescent="0.25"/>
    <row r="1366" ht="12" customHeight="1" x14ac:dyDescent="0.25"/>
    <row r="1367" ht="12" customHeight="1" x14ac:dyDescent="0.25"/>
    <row r="1368" ht="12" customHeight="1" x14ac:dyDescent="0.25"/>
    <row r="1369" ht="12" customHeight="1" x14ac:dyDescent="0.25"/>
    <row r="1370" ht="12" customHeight="1" x14ac:dyDescent="0.25"/>
    <row r="1371" ht="12" customHeight="1" x14ac:dyDescent="0.25"/>
    <row r="1372" ht="12" customHeight="1" x14ac:dyDescent="0.25"/>
    <row r="1373" ht="12" customHeight="1" x14ac:dyDescent="0.25"/>
    <row r="1374" ht="12" customHeight="1" x14ac:dyDescent="0.25"/>
    <row r="1375" ht="12" customHeight="1" x14ac:dyDescent="0.25"/>
    <row r="1376" ht="12" customHeight="1" x14ac:dyDescent="0.25"/>
    <row r="1377" ht="12" customHeight="1" x14ac:dyDescent="0.25"/>
    <row r="1378" ht="12" customHeight="1" x14ac:dyDescent="0.25"/>
    <row r="1379" ht="12" customHeight="1" x14ac:dyDescent="0.25"/>
    <row r="1380" ht="12" customHeight="1" x14ac:dyDescent="0.25"/>
    <row r="1381" ht="12" customHeight="1" x14ac:dyDescent="0.25"/>
    <row r="1382" ht="12" customHeight="1" x14ac:dyDescent="0.25"/>
    <row r="1383" ht="12" customHeight="1" x14ac:dyDescent="0.25"/>
    <row r="1384" ht="12" customHeight="1" x14ac:dyDescent="0.25"/>
    <row r="1385" ht="12" customHeight="1" x14ac:dyDescent="0.25"/>
    <row r="1386" ht="12" customHeight="1" x14ac:dyDescent="0.25"/>
    <row r="1387" ht="12" customHeight="1" x14ac:dyDescent="0.25"/>
    <row r="1388" ht="12" customHeight="1" x14ac:dyDescent="0.25"/>
    <row r="1389" ht="12" customHeight="1" x14ac:dyDescent="0.25"/>
    <row r="1390" ht="12" customHeight="1" x14ac:dyDescent="0.25"/>
    <row r="1391" ht="12" customHeight="1" x14ac:dyDescent="0.25"/>
    <row r="1392" ht="12" customHeight="1" x14ac:dyDescent="0.25"/>
    <row r="1393" ht="12" customHeight="1" x14ac:dyDescent="0.25"/>
    <row r="1394" ht="12" customHeight="1" x14ac:dyDescent="0.25"/>
    <row r="1395" ht="12" customHeight="1" x14ac:dyDescent="0.25"/>
    <row r="1396" ht="12" customHeight="1" x14ac:dyDescent="0.25"/>
    <row r="1397" ht="12" customHeight="1" x14ac:dyDescent="0.25"/>
    <row r="1398" ht="12" customHeight="1" x14ac:dyDescent="0.25"/>
    <row r="1399" ht="12" customHeight="1" x14ac:dyDescent="0.25"/>
    <row r="1400" ht="12" customHeight="1" x14ac:dyDescent="0.25"/>
    <row r="1401" ht="12" customHeight="1" x14ac:dyDescent="0.25"/>
    <row r="1402" ht="12" customHeight="1" x14ac:dyDescent="0.25"/>
    <row r="1403" ht="12" customHeight="1" x14ac:dyDescent="0.25"/>
    <row r="1404" ht="12" customHeight="1" x14ac:dyDescent="0.25"/>
    <row r="1405" ht="12" customHeight="1" x14ac:dyDescent="0.25"/>
    <row r="1406" ht="12" customHeight="1" x14ac:dyDescent="0.25"/>
    <row r="1407" ht="12" customHeight="1" x14ac:dyDescent="0.25"/>
    <row r="1408" ht="12" customHeight="1" x14ac:dyDescent="0.25"/>
    <row r="1409" ht="12" customHeight="1" x14ac:dyDescent="0.25"/>
    <row r="1410" ht="12" customHeight="1" x14ac:dyDescent="0.25"/>
    <row r="1411" ht="12" customHeight="1" x14ac:dyDescent="0.25"/>
    <row r="1412" ht="12" customHeight="1" x14ac:dyDescent="0.25"/>
    <row r="1413" ht="12" customHeight="1" x14ac:dyDescent="0.25"/>
    <row r="1414" ht="12" customHeight="1" x14ac:dyDescent="0.25"/>
    <row r="1415" ht="12" customHeight="1" x14ac:dyDescent="0.25"/>
    <row r="1416" ht="12" customHeight="1" x14ac:dyDescent="0.25"/>
    <row r="1417" ht="12" customHeight="1" x14ac:dyDescent="0.25"/>
    <row r="1418" ht="12" customHeight="1" x14ac:dyDescent="0.25"/>
    <row r="1419" ht="12" customHeight="1" x14ac:dyDescent="0.25"/>
    <row r="1420" ht="12" customHeight="1" x14ac:dyDescent="0.25"/>
    <row r="1421" ht="12" customHeight="1" x14ac:dyDescent="0.25"/>
    <row r="1422" ht="12" customHeight="1" x14ac:dyDescent="0.25"/>
    <row r="1423" ht="12" customHeight="1" x14ac:dyDescent="0.25"/>
    <row r="1424" ht="12" customHeight="1" x14ac:dyDescent="0.25"/>
    <row r="1425" ht="12" customHeight="1" x14ac:dyDescent="0.25"/>
    <row r="1426" ht="12" customHeight="1" x14ac:dyDescent="0.25"/>
    <row r="1427" ht="12" customHeight="1" x14ac:dyDescent="0.25"/>
    <row r="1428" ht="12" customHeight="1" x14ac:dyDescent="0.25"/>
    <row r="1429" ht="12" customHeight="1" x14ac:dyDescent="0.25"/>
    <row r="1430" ht="12" customHeight="1" x14ac:dyDescent="0.25"/>
    <row r="1431" ht="12" customHeight="1" x14ac:dyDescent="0.25"/>
    <row r="1432" ht="12" customHeight="1" x14ac:dyDescent="0.25"/>
    <row r="1433" ht="12" customHeight="1" x14ac:dyDescent="0.25"/>
    <row r="1434" ht="12" customHeight="1" x14ac:dyDescent="0.25"/>
    <row r="1435" ht="12" customHeight="1" x14ac:dyDescent="0.25"/>
    <row r="1436" ht="12" customHeight="1" x14ac:dyDescent="0.25"/>
    <row r="1437" ht="12" customHeight="1" x14ac:dyDescent="0.25"/>
    <row r="1438" ht="12" customHeight="1" x14ac:dyDescent="0.25"/>
    <row r="1439" ht="12" customHeight="1" x14ac:dyDescent="0.25"/>
    <row r="1440" ht="12" customHeight="1" x14ac:dyDescent="0.25"/>
    <row r="1441" ht="12" customHeight="1" x14ac:dyDescent="0.25"/>
    <row r="1442" ht="12" customHeight="1" x14ac:dyDescent="0.25"/>
    <row r="1443" ht="12" customHeight="1" x14ac:dyDescent="0.25"/>
    <row r="1444" ht="12" customHeight="1" x14ac:dyDescent="0.25"/>
    <row r="1445" ht="12" customHeight="1" x14ac:dyDescent="0.25"/>
    <row r="1446" ht="12" customHeight="1" x14ac:dyDescent="0.25"/>
    <row r="1447" ht="12" customHeight="1" x14ac:dyDescent="0.25"/>
    <row r="1448" ht="12" customHeight="1" x14ac:dyDescent="0.25"/>
    <row r="1449" ht="12" customHeight="1" x14ac:dyDescent="0.25"/>
    <row r="1450" ht="12" customHeight="1" x14ac:dyDescent="0.25"/>
    <row r="1451" ht="12" customHeight="1" x14ac:dyDescent="0.25"/>
    <row r="1452" ht="12" customHeight="1" x14ac:dyDescent="0.25"/>
    <row r="1453" ht="12" customHeight="1" x14ac:dyDescent="0.25"/>
    <row r="1454" ht="12" customHeight="1" x14ac:dyDescent="0.25"/>
    <row r="1455" ht="12" customHeight="1" x14ac:dyDescent="0.25"/>
    <row r="1456" ht="12" customHeight="1" x14ac:dyDescent="0.25"/>
    <row r="1457" ht="12" customHeight="1" x14ac:dyDescent="0.25"/>
    <row r="1458" ht="12" customHeight="1" x14ac:dyDescent="0.25"/>
    <row r="1459" ht="12" customHeight="1" x14ac:dyDescent="0.25"/>
    <row r="1460" ht="12" customHeight="1" x14ac:dyDescent="0.25"/>
    <row r="1461" ht="12" customHeight="1" x14ac:dyDescent="0.25"/>
    <row r="1462" ht="12" customHeight="1" x14ac:dyDescent="0.25"/>
    <row r="1463" ht="12" customHeight="1" x14ac:dyDescent="0.25"/>
    <row r="1464" ht="12" customHeight="1" x14ac:dyDescent="0.25"/>
    <row r="1465" ht="12" customHeight="1" x14ac:dyDescent="0.25"/>
    <row r="1466" ht="12" customHeight="1" x14ac:dyDescent="0.25"/>
    <row r="1467" ht="12" customHeight="1" x14ac:dyDescent="0.25"/>
    <row r="1468" ht="12" customHeight="1" x14ac:dyDescent="0.25"/>
    <row r="1469" ht="12" customHeight="1" x14ac:dyDescent="0.25"/>
    <row r="1470" ht="12" customHeight="1" x14ac:dyDescent="0.25"/>
    <row r="1471" ht="12" customHeight="1" x14ac:dyDescent="0.25"/>
    <row r="1472" ht="12" customHeight="1" x14ac:dyDescent="0.25"/>
    <row r="1473" ht="12" customHeight="1" x14ac:dyDescent="0.25"/>
    <row r="1474" ht="12" customHeight="1" x14ac:dyDescent="0.25"/>
    <row r="1475" ht="12" customHeight="1" x14ac:dyDescent="0.25"/>
    <row r="1476" ht="12" customHeight="1" x14ac:dyDescent="0.25"/>
    <row r="1477" ht="12" customHeight="1" x14ac:dyDescent="0.25"/>
    <row r="1478" ht="12" customHeight="1" x14ac:dyDescent="0.25"/>
    <row r="1479" ht="12" customHeight="1" x14ac:dyDescent="0.25"/>
    <row r="1480" ht="12" customHeight="1" x14ac:dyDescent="0.25"/>
    <row r="1481" ht="12" customHeight="1" x14ac:dyDescent="0.25"/>
    <row r="1482" ht="12" customHeight="1" x14ac:dyDescent="0.25"/>
    <row r="1483" ht="12" customHeight="1" x14ac:dyDescent="0.25"/>
    <row r="1484" ht="12" customHeight="1" x14ac:dyDescent="0.25"/>
    <row r="1485" ht="12" customHeight="1" x14ac:dyDescent="0.25"/>
    <row r="1486" ht="12" customHeight="1" x14ac:dyDescent="0.25"/>
    <row r="1487" ht="12" customHeight="1" x14ac:dyDescent="0.25"/>
    <row r="1488" ht="12" customHeight="1" x14ac:dyDescent="0.25"/>
    <row r="1489" ht="12" customHeight="1" x14ac:dyDescent="0.25"/>
    <row r="1490" ht="12" customHeight="1" x14ac:dyDescent="0.25"/>
    <row r="1491" ht="12" customHeight="1" x14ac:dyDescent="0.25"/>
    <row r="1492" ht="12" customHeight="1" x14ac:dyDescent="0.25"/>
    <row r="1493" ht="12" customHeight="1" x14ac:dyDescent="0.25"/>
    <row r="1494" ht="12" customHeight="1" x14ac:dyDescent="0.25"/>
    <row r="1495" ht="12" customHeight="1" x14ac:dyDescent="0.25"/>
    <row r="1496" ht="12" customHeight="1" x14ac:dyDescent="0.25"/>
    <row r="1497" ht="12" customHeight="1" x14ac:dyDescent="0.25"/>
    <row r="1498" ht="12" customHeight="1" x14ac:dyDescent="0.25"/>
    <row r="1499" ht="12" customHeight="1" x14ac:dyDescent="0.25"/>
    <row r="1500" ht="12" customHeight="1" x14ac:dyDescent="0.25"/>
    <row r="1501" ht="12" customHeight="1" x14ac:dyDescent="0.25"/>
    <row r="1502" ht="12" customHeight="1" x14ac:dyDescent="0.25"/>
    <row r="1503" ht="12" customHeight="1" x14ac:dyDescent="0.25"/>
    <row r="1504" ht="12" customHeight="1" x14ac:dyDescent="0.25"/>
    <row r="1505" ht="12" customHeight="1" x14ac:dyDescent="0.25"/>
    <row r="1506" ht="12" customHeight="1" x14ac:dyDescent="0.25"/>
    <row r="1507" ht="12" customHeight="1" x14ac:dyDescent="0.25"/>
    <row r="1508" ht="12" customHeight="1" x14ac:dyDescent="0.25"/>
    <row r="1509" ht="12" customHeight="1" x14ac:dyDescent="0.25"/>
    <row r="1510" ht="12" customHeight="1" x14ac:dyDescent="0.25"/>
    <row r="1511" ht="12" customHeight="1" x14ac:dyDescent="0.25"/>
    <row r="1512" ht="12" customHeight="1" x14ac:dyDescent="0.25"/>
    <row r="1513" ht="12" customHeight="1" x14ac:dyDescent="0.25"/>
    <row r="1514" ht="12" customHeight="1" x14ac:dyDescent="0.25"/>
    <row r="1515" ht="12" customHeight="1" x14ac:dyDescent="0.25"/>
    <row r="1516" ht="12" customHeight="1" x14ac:dyDescent="0.25"/>
    <row r="1517" ht="12" customHeight="1" x14ac:dyDescent="0.25"/>
    <row r="1518" ht="12" customHeight="1" x14ac:dyDescent="0.25"/>
    <row r="1519" ht="12" customHeight="1" x14ac:dyDescent="0.25"/>
    <row r="1520" ht="12" customHeight="1" x14ac:dyDescent="0.25"/>
    <row r="1521" ht="12" customHeight="1" x14ac:dyDescent="0.25"/>
    <row r="1522" ht="12" customHeight="1" x14ac:dyDescent="0.25"/>
    <row r="1523" ht="12" customHeight="1" x14ac:dyDescent="0.25"/>
    <row r="1524" ht="12" customHeight="1" x14ac:dyDescent="0.25"/>
    <row r="1525" ht="12" customHeight="1" x14ac:dyDescent="0.25"/>
    <row r="1526" ht="12" customHeight="1" x14ac:dyDescent="0.25"/>
    <row r="1527" ht="12" customHeight="1" x14ac:dyDescent="0.25"/>
    <row r="1528" ht="12" customHeight="1" x14ac:dyDescent="0.25"/>
    <row r="1529" ht="12" customHeight="1" x14ac:dyDescent="0.25"/>
    <row r="1530" ht="12" customHeight="1" x14ac:dyDescent="0.25"/>
    <row r="1531" ht="12" customHeight="1" x14ac:dyDescent="0.25"/>
    <row r="1532" ht="12" customHeight="1" x14ac:dyDescent="0.25"/>
    <row r="1533" ht="12" customHeight="1" x14ac:dyDescent="0.25"/>
    <row r="1534" ht="12" customHeight="1" x14ac:dyDescent="0.25"/>
    <row r="1535" ht="12" customHeight="1" x14ac:dyDescent="0.25"/>
    <row r="1536" ht="12" customHeight="1" x14ac:dyDescent="0.25"/>
    <row r="1537" ht="12" customHeight="1" x14ac:dyDescent="0.25"/>
    <row r="1538" ht="12" customHeight="1" x14ac:dyDescent="0.25"/>
    <row r="1539" ht="12" customHeight="1" x14ac:dyDescent="0.25"/>
    <row r="1540" ht="12" customHeight="1" x14ac:dyDescent="0.25"/>
    <row r="1541" ht="12" customHeight="1" x14ac:dyDescent="0.25"/>
    <row r="1542" ht="12" customHeight="1" x14ac:dyDescent="0.25"/>
    <row r="1543" ht="12" customHeight="1" x14ac:dyDescent="0.25"/>
    <row r="1544" ht="12" customHeight="1" x14ac:dyDescent="0.25"/>
    <row r="1545" ht="12" customHeight="1" x14ac:dyDescent="0.25"/>
    <row r="1546" ht="12" customHeight="1" x14ac:dyDescent="0.25"/>
    <row r="1547" ht="12" customHeight="1" x14ac:dyDescent="0.25"/>
    <row r="1548" ht="12" customHeight="1" x14ac:dyDescent="0.25"/>
    <row r="1549" ht="12" customHeight="1" x14ac:dyDescent="0.25"/>
    <row r="1550" ht="12" customHeight="1" x14ac:dyDescent="0.25"/>
    <row r="1551" ht="12" customHeight="1" x14ac:dyDescent="0.25"/>
    <row r="1552" ht="12" customHeight="1" x14ac:dyDescent="0.25"/>
    <row r="1553" ht="12" customHeight="1" x14ac:dyDescent="0.25"/>
    <row r="1554" ht="12" customHeight="1" x14ac:dyDescent="0.25"/>
    <row r="1555" ht="12" customHeight="1" x14ac:dyDescent="0.25"/>
    <row r="1556" ht="12" customHeight="1" x14ac:dyDescent="0.25"/>
    <row r="1557" ht="12" customHeight="1" x14ac:dyDescent="0.25"/>
    <row r="1558" ht="12" customHeight="1" x14ac:dyDescent="0.25"/>
    <row r="1559" ht="12" customHeight="1" x14ac:dyDescent="0.25"/>
    <row r="1560" ht="12" customHeight="1" x14ac:dyDescent="0.25"/>
    <row r="1561" ht="12" customHeight="1" x14ac:dyDescent="0.25"/>
    <row r="1562" ht="12" customHeight="1" x14ac:dyDescent="0.25"/>
    <row r="1563" ht="12" customHeight="1" x14ac:dyDescent="0.25"/>
    <row r="1564" ht="12" customHeight="1" x14ac:dyDescent="0.25"/>
    <row r="1565" ht="12" customHeight="1" x14ac:dyDescent="0.25"/>
    <row r="1566" ht="12" customHeight="1" x14ac:dyDescent="0.25"/>
    <row r="1567" ht="12" customHeight="1" x14ac:dyDescent="0.25"/>
    <row r="1568" ht="12" customHeight="1" x14ac:dyDescent="0.25"/>
    <row r="1569" ht="12" customHeight="1" x14ac:dyDescent="0.25"/>
    <row r="1570" ht="12" customHeight="1" x14ac:dyDescent="0.25"/>
    <row r="1571" ht="12" customHeight="1" x14ac:dyDescent="0.25"/>
    <row r="1572" ht="12" customHeight="1" x14ac:dyDescent="0.25"/>
    <row r="1573" ht="12" customHeight="1" x14ac:dyDescent="0.25"/>
    <row r="1574" ht="12" customHeight="1" x14ac:dyDescent="0.25"/>
    <row r="1575" ht="12" customHeight="1" x14ac:dyDescent="0.25"/>
    <row r="1576" ht="12" customHeight="1" x14ac:dyDescent="0.25"/>
    <row r="1577" ht="12" customHeight="1" x14ac:dyDescent="0.25"/>
    <row r="1578" ht="12" customHeight="1" x14ac:dyDescent="0.25"/>
    <row r="1579" ht="12" customHeight="1" x14ac:dyDescent="0.25"/>
    <row r="1580" ht="12" customHeight="1" x14ac:dyDescent="0.25"/>
    <row r="1581" ht="12" customHeight="1" x14ac:dyDescent="0.25"/>
    <row r="1582" ht="12" customHeight="1" x14ac:dyDescent="0.25"/>
    <row r="1583" ht="12" customHeight="1" x14ac:dyDescent="0.25"/>
    <row r="1584" ht="12" customHeight="1" x14ac:dyDescent="0.25"/>
    <row r="1585" ht="12" customHeight="1" x14ac:dyDescent="0.25"/>
    <row r="1586" ht="12" customHeight="1" x14ac:dyDescent="0.25"/>
    <row r="1587" ht="12" customHeight="1" x14ac:dyDescent="0.25"/>
    <row r="1588" ht="12" customHeight="1" x14ac:dyDescent="0.25"/>
    <row r="1589" ht="12" customHeight="1" x14ac:dyDescent="0.25"/>
    <row r="1590" ht="12" customHeight="1" x14ac:dyDescent="0.25"/>
    <row r="1591" ht="12" customHeight="1" x14ac:dyDescent="0.25"/>
    <row r="1592" ht="12" customHeight="1" x14ac:dyDescent="0.25"/>
    <row r="1593" ht="12" customHeight="1" x14ac:dyDescent="0.25"/>
    <row r="1594" ht="12" customHeight="1" x14ac:dyDescent="0.25"/>
    <row r="1595" ht="12" customHeight="1" x14ac:dyDescent="0.25"/>
    <row r="1596" ht="12" customHeight="1" x14ac:dyDescent="0.25"/>
    <row r="1597" ht="12" customHeight="1" x14ac:dyDescent="0.25"/>
    <row r="1598" ht="12" customHeight="1" x14ac:dyDescent="0.25"/>
    <row r="1599" ht="12" customHeight="1" x14ac:dyDescent="0.25"/>
    <row r="1600" ht="12" customHeight="1" x14ac:dyDescent="0.25"/>
    <row r="1601" ht="12" customHeight="1" x14ac:dyDescent="0.25"/>
    <row r="1602" ht="12" customHeight="1" x14ac:dyDescent="0.25"/>
    <row r="1603" ht="12" customHeight="1" x14ac:dyDescent="0.25"/>
    <row r="1604" ht="12" customHeight="1" x14ac:dyDescent="0.25"/>
    <row r="1605" ht="12" customHeight="1" x14ac:dyDescent="0.25"/>
    <row r="1606" ht="12" customHeight="1" x14ac:dyDescent="0.25"/>
    <row r="1607" ht="12" customHeight="1" x14ac:dyDescent="0.25"/>
    <row r="1608" ht="12" customHeight="1" x14ac:dyDescent="0.25"/>
    <row r="1609" ht="12" customHeight="1" x14ac:dyDescent="0.25"/>
    <row r="1610" ht="12" customHeight="1" x14ac:dyDescent="0.25"/>
    <row r="1611" ht="12" customHeight="1" x14ac:dyDescent="0.25"/>
    <row r="1612" ht="12" customHeight="1" x14ac:dyDescent="0.25"/>
    <row r="1613" ht="12" customHeight="1" x14ac:dyDescent="0.25"/>
    <row r="1614" ht="12" customHeight="1" x14ac:dyDescent="0.25"/>
    <row r="1615" ht="12" customHeight="1" x14ac:dyDescent="0.25"/>
    <row r="1616" ht="12" customHeight="1" x14ac:dyDescent="0.25"/>
    <row r="1617" ht="12" customHeight="1" x14ac:dyDescent="0.25"/>
    <row r="1618" ht="12" customHeight="1" x14ac:dyDescent="0.25"/>
    <row r="1619" ht="12" customHeight="1" x14ac:dyDescent="0.25"/>
    <row r="1620" ht="12" customHeight="1" x14ac:dyDescent="0.25"/>
    <row r="1621" ht="12" customHeight="1" x14ac:dyDescent="0.25"/>
    <row r="1622" ht="12" customHeight="1" x14ac:dyDescent="0.25"/>
    <row r="1623" ht="12" customHeight="1" x14ac:dyDescent="0.25"/>
    <row r="1624" ht="12" customHeight="1" x14ac:dyDescent="0.25"/>
    <row r="1625" ht="12" customHeight="1" x14ac:dyDescent="0.25"/>
    <row r="1626" ht="12" customHeight="1" x14ac:dyDescent="0.25"/>
    <row r="1627" ht="12" customHeight="1" x14ac:dyDescent="0.25"/>
    <row r="1628" ht="12" customHeight="1" x14ac:dyDescent="0.25"/>
    <row r="1629" ht="12" customHeight="1" x14ac:dyDescent="0.25"/>
    <row r="1630" ht="12" customHeight="1" x14ac:dyDescent="0.25"/>
    <row r="1631" ht="12" customHeight="1" x14ac:dyDescent="0.25"/>
    <row r="1632" ht="12" customHeight="1" x14ac:dyDescent="0.25"/>
    <row r="1633" ht="12" customHeight="1" x14ac:dyDescent="0.25"/>
    <row r="1634" ht="12" customHeight="1" x14ac:dyDescent="0.25"/>
    <row r="1635" ht="12" customHeight="1" x14ac:dyDescent="0.25"/>
    <row r="1636" ht="12" customHeight="1" x14ac:dyDescent="0.25"/>
    <row r="1637" ht="12" customHeight="1" x14ac:dyDescent="0.25"/>
    <row r="1638" ht="12" customHeight="1" x14ac:dyDescent="0.25"/>
    <row r="1639" ht="12" customHeight="1" x14ac:dyDescent="0.25"/>
    <row r="1640" ht="12" customHeight="1" x14ac:dyDescent="0.25"/>
    <row r="1641" ht="12" customHeight="1" x14ac:dyDescent="0.25"/>
    <row r="1642" ht="12" customHeight="1" x14ac:dyDescent="0.25"/>
    <row r="1643" ht="12" customHeight="1" x14ac:dyDescent="0.25"/>
    <row r="1644" ht="12" customHeight="1" x14ac:dyDescent="0.25"/>
    <row r="1645" ht="12" customHeight="1" x14ac:dyDescent="0.25"/>
    <row r="1646" ht="12" customHeight="1" x14ac:dyDescent="0.25"/>
    <row r="1647" ht="12" customHeight="1" x14ac:dyDescent="0.25"/>
    <row r="1648" ht="12" customHeight="1" x14ac:dyDescent="0.25"/>
    <row r="1649" ht="12" customHeight="1" x14ac:dyDescent="0.25"/>
    <row r="1650" ht="12" customHeight="1" x14ac:dyDescent="0.25"/>
    <row r="1651" ht="12" customHeight="1" x14ac:dyDescent="0.25"/>
    <row r="1652" ht="12" customHeight="1" x14ac:dyDescent="0.25"/>
    <row r="1653" ht="12" customHeight="1" x14ac:dyDescent="0.25"/>
    <row r="1654" ht="12" customHeight="1" x14ac:dyDescent="0.25"/>
    <row r="1655" ht="12" customHeight="1" x14ac:dyDescent="0.25"/>
    <row r="1656" ht="12" customHeight="1" x14ac:dyDescent="0.25"/>
    <row r="1657" ht="12" customHeight="1" x14ac:dyDescent="0.25"/>
    <row r="1658" ht="12" customHeight="1" x14ac:dyDescent="0.25"/>
    <row r="1659" ht="12" customHeight="1" x14ac:dyDescent="0.25"/>
    <row r="1660" ht="12" customHeight="1" x14ac:dyDescent="0.25"/>
    <row r="1661" ht="12" customHeight="1" x14ac:dyDescent="0.25"/>
    <row r="1662" ht="12" customHeight="1" x14ac:dyDescent="0.25"/>
    <row r="1663" ht="12" customHeight="1" x14ac:dyDescent="0.25"/>
    <row r="1664" ht="12" customHeight="1" x14ac:dyDescent="0.25"/>
    <row r="1665" ht="12" customHeight="1" x14ac:dyDescent="0.25"/>
    <row r="1666" ht="12" customHeight="1" x14ac:dyDescent="0.25"/>
    <row r="1667" ht="12" customHeight="1" x14ac:dyDescent="0.25"/>
    <row r="1668" ht="12" customHeight="1" x14ac:dyDescent="0.25"/>
    <row r="1669" ht="12" customHeight="1" x14ac:dyDescent="0.25"/>
    <row r="1670" ht="12" customHeight="1" x14ac:dyDescent="0.25"/>
    <row r="1671" ht="12" customHeight="1" x14ac:dyDescent="0.25"/>
    <row r="1672" ht="12" customHeight="1" x14ac:dyDescent="0.25"/>
    <row r="1673" ht="12" customHeight="1" x14ac:dyDescent="0.25"/>
    <row r="1674" ht="12" customHeight="1" x14ac:dyDescent="0.25"/>
    <row r="1675" ht="12" customHeight="1" x14ac:dyDescent="0.25"/>
    <row r="1676" ht="12" customHeight="1" x14ac:dyDescent="0.25"/>
    <row r="1677" ht="12" customHeight="1" x14ac:dyDescent="0.25"/>
    <row r="1678" ht="12" customHeight="1" x14ac:dyDescent="0.25"/>
    <row r="1679" ht="12" customHeight="1" x14ac:dyDescent="0.25"/>
    <row r="1680" ht="12" customHeight="1" x14ac:dyDescent="0.25"/>
    <row r="1681" ht="12" customHeight="1" x14ac:dyDescent="0.25"/>
    <row r="1682" ht="12" customHeight="1" x14ac:dyDescent="0.25"/>
    <row r="1683" ht="12" customHeight="1" x14ac:dyDescent="0.25"/>
    <row r="1684" ht="12" customHeight="1" x14ac:dyDescent="0.25"/>
    <row r="1685" ht="12" customHeight="1" x14ac:dyDescent="0.25"/>
    <row r="1686" ht="12" customHeight="1" x14ac:dyDescent="0.25"/>
    <row r="1687" ht="12" customHeight="1" x14ac:dyDescent="0.25"/>
    <row r="1688" ht="12" customHeight="1" x14ac:dyDescent="0.25"/>
    <row r="1689" ht="12" customHeight="1" x14ac:dyDescent="0.25"/>
    <row r="1690" ht="12" customHeight="1" x14ac:dyDescent="0.25"/>
    <row r="1691" ht="12" customHeight="1" x14ac:dyDescent="0.25"/>
    <row r="1692" ht="12" customHeight="1" x14ac:dyDescent="0.25"/>
    <row r="1693" ht="12" customHeight="1" x14ac:dyDescent="0.25"/>
    <row r="1694" ht="12" customHeight="1" x14ac:dyDescent="0.25"/>
    <row r="1695" ht="12" customHeight="1" x14ac:dyDescent="0.25"/>
    <row r="1696" ht="12" customHeight="1" x14ac:dyDescent="0.25"/>
    <row r="1697" ht="12" customHeight="1" x14ac:dyDescent="0.25"/>
    <row r="1698" ht="12" customHeight="1" x14ac:dyDescent="0.25"/>
    <row r="1699" ht="12" customHeight="1" x14ac:dyDescent="0.25"/>
    <row r="1700" ht="12" customHeight="1" x14ac:dyDescent="0.25"/>
    <row r="1701" ht="12" customHeight="1" x14ac:dyDescent="0.25"/>
    <row r="1702" ht="12" customHeight="1" x14ac:dyDescent="0.25"/>
    <row r="1703" ht="12" customHeight="1" x14ac:dyDescent="0.25"/>
    <row r="1704" ht="12" customHeight="1" x14ac:dyDescent="0.25"/>
    <row r="1705" ht="12" customHeight="1" x14ac:dyDescent="0.25"/>
    <row r="1706" ht="12" customHeight="1" x14ac:dyDescent="0.25"/>
    <row r="1707" ht="12" customHeight="1" x14ac:dyDescent="0.25"/>
    <row r="1708" ht="12" customHeight="1" x14ac:dyDescent="0.25"/>
    <row r="1709" ht="12" customHeight="1" x14ac:dyDescent="0.25"/>
    <row r="1710" ht="12" customHeight="1" x14ac:dyDescent="0.25"/>
    <row r="1711" ht="12" customHeight="1" x14ac:dyDescent="0.25"/>
    <row r="1712" ht="12" customHeight="1" x14ac:dyDescent="0.25"/>
    <row r="1713" ht="12" customHeight="1" x14ac:dyDescent="0.25"/>
    <row r="1714" ht="12" customHeight="1" x14ac:dyDescent="0.25"/>
    <row r="1715" ht="12" customHeight="1" x14ac:dyDescent="0.25"/>
    <row r="1716" ht="12" customHeight="1" x14ac:dyDescent="0.25"/>
    <row r="1717" ht="12" customHeight="1" x14ac:dyDescent="0.25"/>
    <row r="1718" ht="12" customHeight="1" x14ac:dyDescent="0.25"/>
    <row r="1719" ht="12" customHeight="1" x14ac:dyDescent="0.25"/>
    <row r="1720" ht="12" customHeight="1" x14ac:dyDescent="0.25"/>
    <row r="1721" ht="12" customHeight="1" x14ac:dyDescent="0.25"/>
    <row r="1722" ht="12" customHeight="1" x14ac:dyDescent="0.25"/>
    <row r="1723" ht="12" customHeight="1" x14ac:dyDescent="0.25"/>
    <row r="1724" ht="12" customHeight="1" x14ac:dyDescent="0.25"/>
    <row r="1725" ht="12" customHeight="1" x14ac:dyDescent="0.25"/>
    <row r="1726" ht="12" customHeight="1" x14ac:dyDescent="0.25"/>
    <row r="1727" ht="12" customHeight="1" x14ac:dyDescent="0.25"/>
    <row r="1728" ht="12" customHeight="1" x14ac:dyDescent="0.25"/>
    <row r="1729" ht="12" customHeight="1" x14ac:dyDescent="0.25"/>
    <row r="1730" ht="12" customHeight="1" x14ac:dyDescent="0.25"/>
    <row r="1731" ht="12" customHeight="1" x14ac:dyDescent="0.25"/>
    <row r="1732" ht="12" customHeight="1" x14ac:dyDescent="0.25"/>
    <row r="1733" ht="12" customHeight="1" x14ac:dyDescent="0.25"/>
    <row r="1734" ht="12" customHeight="1" x14ac:dyDescent="0.25"/>
    <row r="1735" ht="12" customHeight="1" x14ac:dyDescent="0.25"/>
    <row r="1736" ht="12" customHeight="1" x14ac:dyDescent="0.25"/>
    <row r="1737" ht="12" customHeight="1" x14ac:dyDescent="0.25"/>
    <row r="1738" ht="12" customHeight="1" x14ac:dyDescent="0.25"/>
    <row r="1739" ht="12" customHeight="1" x14ac:dyDescent="0.25"/>
    <row r="1740" ht="12" customHeight="1" x14ac:dyDescent="0.25"/>
    <row r="1741" ht="12" customHeight="1" x14ac:dyDescent="0.25"/>
    <row r="1742" ht="12" customHeight="1" x14ac:dyDescent="0.25"/>
    <row r="1743" ht="12" customHeight="1" x14ac:dyDescent="0.25"/>
    <row r="1744" ht="12" customHeight="1" x14ac:dyDescent="0.25"/>
    <row r="1745" ht="12" customHeight="1" x14ac:dyDescent="0.25"/>
    <row r="1746" ht="12" customHeight="1" x14ac:dyDescent="0.25"/>
    <row r="1747" ht="12" customHeight="1" x14ac:dyDescent="0.25"/>
    <row r="1748" ht="12" customHeight="1" x14ac:dyDescent="0.25"/>
    <row r="1749" ht="12" customHeight="1" x14ac:dyDescent="0.25"/>
    <row r="1750" ht="12" customHeight="1" x14ac:dyDescent="0.25"/>
    <row r="1751" ht="12" customHeight="1" x14ac:dyDescent="0.25"/>
    <row r="1752" ht="12" customHeight="1" x14ac:dyDescent="0.25"/>
    <row r="1753" ht="12" customHeight="1" x14ac:dyDescent="0.25"/>
    <row r="1754" ht="12" customHeight="1" x14ac:dyDescent="0.25"/>
    <row r="1755" ht="12" customHeight="1" x14ac:dyDescent="0.25"/>
    <row r="1756" ht="12" customHeight="1" x14ac:dyDescent="0.25"/>
    <row r="1757" ht="12" customHeight="1" x14ac:dyDescent="0.25"/>
    <row r="1758" ht="12" customHeight="1" x14ac:dyDescent="0.25"/>
    <row r="1759" ht="12" customHeight="1" x14ac:dyDescent="0.25"/>
    <row r="1760" ht="12" customHeight="1" x14ac:dyDescent="0.25"/>
    <row r="1761" ht="12" customHeight="1" x14ac:dyDescent="0.25"/>
    <row r="1762" ht="12" customHeight="1" x14ac:dyDescent="0.25"/>
    <row r="1763" ht="12" customHeight="1" x14ac:dyDescent="0.25"/>
    <row r="1764" ht="12" customHeight="1" x14ac:dyDescent="0.25"/>
    <row r="1765" ht="12" customHeight="1" x14ac:dyDescent="0.25"/>
    <row r="1766" ht="12" customHeight="1" x14ac:dyDescent="0.25"/>
    <row r="1767" ht="12" customHeight="1" x14ac:dyDescent="0.25"/>
    <row r="1768" ht="12" customHeight="1" x14ac:dyDescent="0.25"/>
    <row r="1769" ht="12" customHeight="1" x14ac:dyDescent="0.25"/>
    <row r="1770" ht="12" customHeight="1" x14ac:dyDescent="0.25"/>
    <row r="1771" ht="12" customHeight="1" x14ac:dyDescent="0.25"/>
    <row r="1772" ht="12" customHeight="1" x14ac:dyDescent="0.25"/>
    <row r="1773" ht="12" customHeight="1" x14ac:dyDescent="0.25"/>
    <row r="1774" ht="12" customHeight="1" x14ac:dyDescent="0.25"/>
    <row r="1775" ht="12" customHeight="1" x14ac:dyDescent="0.25"/>
    <row r="1776" ht="12" customHeight="1" x14ac:dyDescent="0.25"/>
    <row r="1777" ht="12" customHeight="1" x14ac:dyDescent="0.25"/>
    <row r="1778" ht="12" customHeight="1" x14ac:dyDescent="0.25"/>
    <row r="1779" ht="12" customHeight="1" x14ac:dyDescent="0.25"/>
    <row r="1780" ht="12" customHeight="1" x14ac:dyDescent="0.25"/>
    <row r="1781" ht="12" customHeight="1" x14ac:dyDescent="0.25"/>
    <row r="1782" ht="12" customHeight="1" x14ac:dyDescent="0.25"/>
    <row r="1783" ht="12" customHeight="1" x14ac:dyDescent="0.25"/>
    <row r="1784" ht="12" customHeight="1" x14ac:dyDescent="0.25"/>
    <row r="1785" ht="12" customHeight="1" x14ac:dyDescent="0.25"/>
    <row r="1786" ht="12" customHeight="1" x14ac:dyDescent="0.25"/>
    <row r="1787" ht="12" customHeight="1" x14ac:dyDescent="0.25"/>
    <row r="1788" ht="12" customHeight="1" x14ac:dyDescent="0.25"/>
    <row r="1789" ht="12" customHeight="1" x14ac:dyDescent="0.25"/>
    <row r="1790" ht="12" customHeight="1" x14ac:dyDescent="0.25"/>
    <row r="1791" ht="12" customHeight="1" x14ac:dyDescent="0.25"/>
    <row r="1792" ht="12" customHeight="1" x14ac:dyDescent="0.25"/>
    <row r="1793" ht="12" customHeight="1" x14ac:dyDescent="0.25"/>
    <row r="1794" ht="12" customHeight="1" x14ac:dyDescent="0.25"/>
    <row r="1795" ht="12" customHeight="1" x14ac:dyDescent="0.25"/>
    <row r="1796" ht="12" customHeight="1" x14ac:dyDescent="0.25"/>
    <row r="1797" ht="12" customHeight="1" x14ac:dyDescent="0.25"/>
    <row r="1798" ht="12" customHeight="1" x14ac:dyDescent="0.25"/>
    <row r="1799" ht="12" customHeight="1" x14ac:dyDescent="0.25"/>
    <row r="1800" ht="12" customHeight="1" x14ac:dyDescent="0.25"/>
    <row r="1801" ht="12" customHeight="1" x14ac:dyDescent="0.25"/>
    <row r="1802" ht="12" customHeight="1" x14ac:dyDescent="0.25"/>
    <row r="1803" ht="12" customHeight="1" x14ac:dyDescent="0.25"/>
    <row r="1804" ht="12" customHeight="1" x14ac:dyDescent="0.25"/>
    <row r="1805" ht="12" customHeight="1" x14ac:dyDescent="0.25"/>
    <row r="1806" ht="12" customHeight="1" x14ac:dyDescent="0.25"/>
    <row r="1807" ht="12" customHeight="1" x14ac:dyDescent="0.25"/>
    <row r="1808" ht="12" customHeight="1" x14ac:dyDescent="0.25"/>
    <row r="1809" ht="12" customHeight="1" x14ac:dyDescent="0.25"/>
    <row r="1810" ht="12" customHeight="1" x14ac:dyDescent="0.25"/>
    <row r="1811" ht="12" customHeight="1" x14ac:dyDescent="0.25"/>
    <row r="1812" ht="12" customHeight="1" x14ac:dyDescent="0.25"/>
    <row r="1813" ht="12" customHeight="1" x14ac:dyDescent="0.25"/>
    <row r="1814" ht="12" customHeight="1" x14ac:dyDescent="0.25"/>
    <row r="1815" ht="12" customHeight="1" x14ac:dyDescent="0.25"/>
    <row r="1816" ht="12" customHeight="1" x14ac:dyDescent="0.25"/>
    <row r="1817" ht="12" customHeight="1" x14ac:dyDescent="0.25"/>
    <row r="1818" ht="12" customHeight="1" x14ac:dyDescent="0.25"/>
    <row r="1819" ht="12" customHeight="1" x14ac:dyDescent="0.25"/>
    <row r="1820" ht="12" customHeight="1" x14ac:dyDescent="0.25"/>
    <row r="1821" ht="12" customHeight="1" x14ac:dyDescent="0.25"/>
    <row r="1822" ht="12" customHeight="1" x14ac:dyDescent="0.25"/>
    <row r="1823" ht="12" customHeight="1" x14ac:dyDescent="0.25"/>
    <row r="1824" ht="12" customHeight="1" x14ac:dyDescent="0.25"/>
    <row r="1825" ht="12" customHeight="1" x14ac:dyDescent="0.25"/>
    <row r="1826" ht="12" customHeight="1" x14ac:dyDescent="0.25"/>
    <row r="1827" ht="12" customHeight="1" x14ac:dyDescent="0.25"/>
    <row r="1828" ht="12" customHeight="1" x14ac:dyDescent="0.25"/>
    <row r="1829" ht="12" customHeight="1" x14ac:dyDescent="0.25"/>
    <row r="1830" ht="12" customHeight="1" x14ac:dyDescent="0.25"/>
    <row r="1831" ht="12" customHeight="1" x14ac:dyDescent="0.25"/>
    <row r="1832" ht="12" customHeight="1" x14ac:dyDescent="0.25"/>
    <row r="1833" ht="12" customHeight="1" x14ac:dyDescent="0.25"/>
    <row r="1834" ht="12" customHeight="1" x14ac:dyDescent="0.25"/>
    <row r="1835" ht="12" customHeight="1" x14ac:dyDescent="0.25"/>
    <row r="1836" ht="12" customHeight="1" x14ac:dyDescent="0.25"/>
    <row r="1837" ht="12" customHeight="1" x14ac:dyDescent="0.25"/>
    <row r="1838" ht="12" customHeight="1" x14ac:dyDescent="0.25"/>
    <row r="1839" ht="12" customHeight="1" x14ac:dyDescent="0.25"/>
    <row r="1840" ht="12" customHeight="1" x14ac:dyDescent="0.25"/>
    <row r="1841" ht="12" customHeight="1" x14ac:dyDescent="0.25"/>
    <row r="1842" ht="12" customHeight="1" x14ac:dyDescent="0.25"/>
    <row r="1843" ht="12" customHeight="1" x14ac:dyDescent="0.25"/>
    <row r="1844" ht="12" customHeight="1" x14ac:dyDescent="0.25"/>
    <row r="1845" ht="12" customHeight="1" x14ac:dyDescent="0.25"/>
    <row r="1846" ht="12" customHeight="1" x14ac:dyDescent="0.25"/>
    <row r="1847" ht="12" customHeight="1" x14ac:dyDescent="0.25"/>
    <row r="1848" ht="12" customHeight="1" x14ac:dyDescent="0.25"/>
    <row r="1849" ht="12" customHeight="1" x14ac:dyDescent="0.25"/>
    <row r="1850" ht="12" customHeight="1" x14ac:dyDescent="0.25"/>
    <row r="1851" ht="12" customHeight="1" x14ac:dyDescent="0.25"/>
    <row r="1852" ht="12" customHeight="1" x14ac:dyDescent="0.25"/>
    <row r="1853" ht="12" customHeight="1" x14ac:dyDescent="0.25"/>
    <row r="1854" ht="12" customHeight="1" x14ac:dyDescent="0.25"/>
    <row r="1855" ht="12" customHeight="1" x14ac:dyDescent="0.25"/>
    <row r="1856" ht="12" customHeight="1" x14ac:dyDescent="0.25"/>
    <row r="1857" ht="12" customHeight="1" x14ac:dyDescent="0.25"/>
    <row r="1858" ht="12" customHeight="1" x14ac:dyDescent="0.25"/>
    <row r="1859" ht="12" customHeight="1" x14ac:dyDescent="0.25"/>
    <row r="1860" ht="12" customHeight="1" x14ac:dyDescent="0.25"/>
    <row r="1861" ht="12" customHeight="1" x14ac:dyDescent="0.25"/>
    <row r="1862" ht="12" customHeight="1" x14ac:dyDescent="0.25"/>
    <row r="1863" ht="12" customHeight="1" x14ac:dyDescent="0.25"/>
    <row r="1864" ht="12" customHeight="1" x14ac:dyDescent="0.25"/>
    <row r="1865" ht="12" customHeight="1" x14ac:dyDescent="0.25"/>
    <row r="1866" ht="12" customHeight="1" x14ac:dyDescent="0.25"/>
    <row r="1867" ht="12" customHeight="1" x14ac:dyDescent="0.25"/>
    <row r="1868" ht="12" customHeight="1" x14ac:dyDescent="0.25"/>
    <row r="1869" ht="12" customHeight="1" x14ac:dyDescent="0.25"/>
    <row r="1870" ht="12" customHeight="1" x14ac:dyDescent="0.25"/>
    <row r="1871" ht="12" customHeight="1" x14ac:dyDescent="0.25"/>
    <row r="1872" ht="12" customHeight="1" x14ac:dyDescent="0.25"/>
    <row r="1873" ht="12" customHeight="1" x14ac:dyDescent="0.25"/>
    <row r="1874" ht="12" customHeight="1" x14ac:dyDescent="0.25"/>
    <row r="1875" ht="12" customHeight="1" x14ac:dyDescent="0.25"/>
    <row r="1876" ht="12" customHeight="1" x14ac:dyDescent="0.25"/>
    <row r="1877" ht="12" customHeight="1" x14ac:dyDescent="0.25"/>
    <row r="1878" ht="12" customHeight="1" x14ac:dyDescent="0.25"/>
    <row r="1879" ht="12" customHeight="1" x14ac:dyDescent="0.25"/>
    <row r="1880" ht="12" customHeight="1" x14ac:dyDescent="0.25"/>
    <row r="1881" ht="12" customHeight="1" x14ac:dyDescent="0.25"/>
    <row r="1882" ht="12" customHeight="1" x14ac:dyDescent="0.25"/>
    <row r="1883" ht="12" customHeight="1" x14ac:dyDescent="0.25"/>
    <row r="1884" ht="12" customHeight="1" x14ac:dyDescent="0.25"/>
    <row r="1885" ht="12" customHeight="1" x14ac:dyDescent="0.25"/>
    <row r="1886" ht="12" customHeight="1" x14ac:dyDescent="0.25"/>
    <row r="1887" ht="12" customHeight="1" x14ac:dyDescent="0.25"/>
    <row r="1888" ht="12" customHeight="1" x14ac:dyDescent="0.25"/>
    <row r="1889" ht="12" customHeight="1" x14ac:dyDescent="0.25"/>
    <row r="1890" ht="12" customHeight="1" x14ac:dyDescent="0.25"/>
    <row r="1891" ht="12" customHeight="1" x14ac:dyDescent="0.25"/>
    <row r="1892" ht="12" customHeight="1" x14ac:dyDescent="0.25"/>
    <row r="1893" ht="12" customHeight="1" x14ac:dyDescent="0.25"/>
    <row r="1894" ht="12" customHeight="1" x14ac:dyDescent="0.25"/>
    <row r="1895" ht="12" customHeight="1" x14ac:dyDescent="0.25"/>
    <row r="1896" ht="12" customHeight="1" x14ac:dyDescent="0.25"/>
    <row r="1897" ht="12" customHeight="1" x14ac:dyDescent="0.25"/>
    <row r="1898" ht="12" customHeight="1" x14ac:dyDescent="0.25"/>
    <row r="1899" ht="12" customHeight="1" x14ac:dyDescent="0.25"/>
    <row r="1900" ht="12" customHeight="1" x14ac:dyDescent="0.25"/>
    <row r="1901" ht="12" customHeight="1" x14ac:dyDescent="0.25"/>
    <row r="1902" ht="12" customHeight="1" x14ac:dyDescent="0.25"/>
    <row r="1903" ht="12" customHeight="1" x14ac:dyDescent="0.25"/>
    <row r="1904" ht="12" customHeight="1" x14ac:dyDescent="0.25"/>
    <row r="1905" ht="12" customHeight="1" x14ac:dyDescent="0.25"/>
    <row r="1906" ht="12" customHeight="1" x14ac:dyDescent="0.25"/>
    <row r="1907" ht="12" customHeight="1" x14ac:dyDescent="0.25"/>
    <row r="1908" ht="12" customHeight="1" x14ac:dyDescent="0.25"/>
    <row r="1909" ht="12" customHeight="1" x14ac:dyDescent="0.25"/>
    <row r="1910" ht="12" customHeight="1" x14ac:dyDescent="0.25"/>
    <row r="1911" ht="12" customHeight="1" x14ac:dyDescent="0.25"/>
    <row r="1912" ht="12" customHeight="1" x14ac:dyDescent="0.25"/>
    <row r="1913" ht="12" customHeight="1" x14ac:dyDescent="0.25"/>
    <row r="1914" ht="12" customHeight="1" x14ac:dyDescent="0.25"/>
    <row r="1915" ht="12" customHeight="1" x14ac:dyDescent="0.25"/>
    <row r="1916" ht="12" customHeight="1" x14ac:dyDescent="0.25"/>
    <row r="1917" ht="12" customHeight="1" x14ac:dyDescent="0.25"/>
    <row r="1918" ht="12" customHeight="1" x14ac:dyDescent="0.25"/>
    <row r="1919" ht="12" customHeight="1" x14ac:dyDescent="0.25"/>
    <row r="1920" ht="12" customHeight="1" x14ac:dyDescent="0.25"/>
    <row r="1921" ht="12" customHeight="1" x14ac:dyDescent="0.25"/>
    <row r="1922" ht="12" customHeight="1" x14ac:dyDescent="0.25"/>
    <row r="1923" ht="12" customHeight="1" x14ac:dyDescent="0.25"/>
    <row r="1924" ht="12" customHeight="1" x14ac:dyDescent="0.25"/>
    <row r="1925" ht="12" customHeight="1" x14ac:dyDescent="0.25"/>
    <row r="1926" ht="12" customHeight="1" x14ac:dyDescent="0.25"/>
    <row r="1927" ht="12" customHeight="1" x14ac:dyDescent="0.25"/>
    <row r="1928" ht="12" customHeight="1" x14ac:dyDescent="0.25"/>
    <row r="1929" ht="12" customHeight="1" x14ac:dyDescent="0.25"/>
    <row r="1930" ht="12" customHeight="1" x14ac:dyDescent="0.25"/>
    <row r="1931" ht="12" customHeight="1" x14ac:dyDescent="0.25"/>
    <row r="1932" ht="12" customHeight="1" x14ac:dyDescent="0.25"/>
    <row r="1933" ht="12" customHeight="1" x14ac:dyDescent="0.25"/>
    <row r="1934" ht="12" customHeight="1" x14ac:dyDescent="0.25"/>
    <row r="1935" ht="12" customHeight="1" x14ac:dyDescent="0.25"/>
    <row r="1936" ht="12" customHeight="1" x14ac:dyDescent="0.25"/>
    <row r="1937" ht="12" customHeight="1" x14ac:dyDescent="0.25"/>
    <row r="1938" ht="12" customHeight="1" x14ac:dyDescent="0.25"/>
    <row r="1939" ht="12" customHeight="1" x14ac:dyDescent="0.25"/>
    <row r="1940" ht="12" customHeight="1" x14ac:dyDescent="0.25"/>
    <row r="1941" ht="12" customHeight="1" x14ac:dyDescent="0.25"/>
    <row r="1942" ht="12" customHeight="1" x14ac:dyDescent="0.25"/>
    <row r="1943" ht="12" customHeight="1" x14ac:dyDescent="0.25"/>
    <row r="1944" ht="12" customHeight="1" x14ac:dyDescent="0.25"/>
    <row r="1945" ht="12" customHeight="1" x14ac:dyDescent="0.25"/>
    <row r="1946" ht="12" customHeight="1" x14ac:dyDescent="0.25"/>
    <row r="1947" ht="12" customHeight="1" x14ac:dyDescent="0.25"/>
    <row r="1948" ht="12" customHeight="1" x14ac:dyDescent="0.25"/>
    <row r="1949" ht="12" customHeight="1" x14ac:dyDescent="0.25"/>
    <row r="1950" ht="12" customHeight="1" x14ac:dyDescent="0.25"/>
    <row r="1951" ht="12" customHeight="1" x14ac:dyDescent="0.25"/>
    <row r="1952" ht="12" customHeight="1" x14ac:dyDescent="0.25"/>
    <row r="1953" ht="12" customHeight="1" x14ac:dyDescent="0.25"/>
    <row r="1954" ht="12" customHeight="1" x14ac:dyDescent="0.25"/>
    <row r="1955" ht="12" customHeight="1" x14ac:dyDescent="0.25"/>
    <row r="1956" ht="12" customHeight="1" x14ac:dyDescent="0.25"/>
    <row r="1957" ht="12" customHeight="1" x14ac:dyDescent="0.25"/>
    <row r="1958" ht="12" customHeight="1" x14ac:dyDescent="0.25"/>
    <row r="1959" ht="12" customHeight="1" x14ac:dyDescent="0.25"/>
    <row r="1960" ht="12" customHeight="1" x14ac:dyDescent="0.25"/>
    <row r="1961" ht="12" customHeight="1" x14ac:dyDescent="0.25"/>
    <row r="1962" ht="12" customHeight="1" x14ac:dyDescent="0.25"/>
    <row r="1963" ht="12" customHeight="1" x14ac:dyDescent="0.25"/>
    <row r="1964" ht="12" customHeight="1" x14ac:dyDescent="0.25"/>
    <row r="1965" ht="12" customHeight="1" x14ac:dyDescent="0.25"/>
    <row r="1966" ht="12" customHeight="1" x14ac:dyDescent="0.25"/>
    <row r="1967" ht="12" customHeight="1" x14ac:dyDescent="0.25"/>
    <row r="1968" ht="12" customHeight="1" x14ac:dyDescent="0.25"/>
    <row r="1969" ht="12" customHeight="1" x14ac:dyDescent="0.25"/>
    <row r="1970" ht="12" customHeight="1" x14ac:dyDescent="0.25"/>
    <row r="1971" ht="12" customHeight="1" x14ac:dyDescent="0.25"/>
    <row r="1972" ht="12" customHeight="1" x14ac:dyDescent="0.25"/>
    <row r="1973" ht="12" customHeight="1" x14ac:dyDescent="0.25"/>
    <row r="1974" ht="12" customHeight="1" x14ac:dyDescent="0.25"/>
    <row r="1975" ht="12" customHeight="1" x14ac:dyDescent="0.25"/>
    <row r="1976" ht="12" customHeight="1" x14ac:dyDescent="0.25"/>
    <row r="1977" ht="12" customHeight="1" x14ac:dyDescent="0.25"/>
    <row r="1978" ht="12" customHeight="1" x14ac:dyDescent="0.25"/>
    <row r="1979" ht="12" customHeight="1" x14ac:dyDescent="0.25"/>
    <row r="1980" ht="12" customHeight="1" x14ac:dyDescent="0.25"/>
    <row r="1981" ht="12" customHeight="1" x14ac:dyDescent="0.25"/>
    <row r="1982" ht="12" customHeight="1" x14ac:dyDescent="0.25"/>
    <row r="1983" ht="12" customHeight="1" x14ac:dyDescent="0.25"/>
    <row r="1984" ht="12" customHeight="1" x14ac:dyDescent="0.25"/>
    <row r="1985" ht="12" customHeight="1" x14ac:dyDescent="0.25"/>
    <row r="1986" ht="12" customHeight="1" x14ac:dyDescent="0.25"/>
    <row r="1987" ht="12" customHeight="1" x14ac:dyDescent="0.25"/>
    <row r="1988" ht="12" customHeight="1" x14ac:dyDescent="0.25"/>
    <row r="1989" ht="12" customHeight="1" x14ac:dyDescent="0.25"/>
    <row r="1990" ht="12" customHeight="1" x14ac:dyDescent="0.25"/>
    <row r="1991" ht="12" customHeight="1" x14ac:dyDescent="0.25"/>
    <row r="1992" ht="12" customHeight="1" x14ac:dyDescent="0.25"/>
    <row r="1993" ht="12" customHeight="1" x14ac:dyDescent="0.25"/>
    <row r="1994" ht="12" customHeight="1" x14ac:dyDescent="0.25"/>
    <row r="1995" ht="12" customHeight="1" x14ac:dyDescent="0.25"/>
    <row r="1996" ht="12" customHeight="1" x14ac:dyDescent="0.25"/>
    <row r="1997" ht="12" customHeight="1" x14ac:dyDescent="0.25"/>
    <row r="1998" ht="12" customHeight="1" x14ac:dyDescent="0.25"/>
    <row r="1999" ht="12" customHeight="1" x14ac:dyDescent="0.25"/>
    <row r="2000" ht="12" customHeight="1" x14ac:dyDescent="0.25"/>
    <row r="2001" ht="12" customHeight="1" x14ac:dyDescent="0.25"/>
    <row r="2002" ht="12" customHeight="1" x14ac:dyDescent="0.25"/>
    <row r="2003" ht="12" customHeight="1" x14ac:dyDescent="0.25"/>
    <row r="2004" ht="12" customHeight="1" x14ac:dyDescent="0.25"/>
    <row r="2005" ht="12" customHeight="1" x14ac:dyDescent="0.25"/>
    <row r="2006" ht="12" customHeight="1" x14ac:dyDescent="0.25"/>
    <row r="2007" ht="12" customHeight="1" x14ac:dyDescent="0.25"/>
    <row r="2008" ht="12" customHeight="1" x14ac:dyDescent="0.25"/>
    <row r="2009" ht="12" customHeight="1" x14ac:dyDescent="0.25"/>
    <row r="2010" ht="12" customHeight="1" x14ac:dyDescent="0.25"/>
    <row r="2011" ht="12" customHeight="1" x14ac:dyDescent="0.25"/>
    <row r="2012" ht="12" customHeight="1" x14ac:dyDescent="0.25"/>
    <row r="2013" ht="12" customHeight="1" x14ac:dyDescent="0.25"/>
    <row r="2014" ht="12" customHeight="1" x14ac:dyDescent="0.25"/>
    <row r="2015" ht="12" customHeight="1" x14ac:dyDescent="0.25"/>
    <row r="2016" ht="12" customHeight="1" x14ac:dyDescent="0.25"/>
    <row r="2017" ht="12" customHeight="1" x14ac:dyDescent="0.25"/>
    <row r="2018" ht="12" customHeight="1" x14ac:dyDescent="0.25"/>
    <row r="2019" ht="12" customHeight="1" x14ac:dyDescent="0.25"/>
    <row r="2020" ht="12" customHeight="1" x14ac:dyDescent="0.25"/>
    <row r="2021" ht="12" customHeight="1" x14ac:dyDescent="0.25"/>
    <row r="2022" ht="12" customHeight="1" x14ac:dyDescent="0.25"/>
    <row r="2023" ht="12" customHeight="1" x14ac:dyDescent="0.25"/>
    <row r="2024" ht="12" customHeight="1" x14ac:dyDescent="0.25"/>
    <row r="2025" ht="12" customHeight="1" x14ac:dyDescent="0.25"/>
    <row r="2026" ht="12" customHeight="1" x14ac:dyDescent="0.25"/>
    <row r="2027" ht="12" customHeight="1" x14ac:dyDescent="0.25"/>
    <row r="2028" ht="12" customHeight="1" x14ac:dyDescent="0.25"/>
    <row r="2029" ht="12" customHeight="1" x14ac:dyDescent="0.25"/>
    <row r="2030" ht="12" customHeight="1" x14ac:dyDescent="0.25"/>
    <row r="2031" ht="12" customHeight="1" x14ac:dyDescent="0.25"/>
    <row r="2032" ht="12" customHeight="1" x14ac:dyDescent="0.25"/>
    <row r="2033" ht="12" customHeight="1" x14ac:dyDescent="0.25"/>
    <row r="2034" ht="12" customHeight="1" x14ac:dyDescent="0.25"/>
    <row r="2035" ht="12" customHeight="1" x14ac:dyDescent="0.25"/>
    <row r="2036" ht="12" customHeight="1" x14ac:dyDescent="0.25"/>
    <row r="2037" ht="12" customHeight="1" x14ac:dyDescent="0.25"/>
    <row r="2038" ht="12" customHeight="1" x14ac:dyDescent="0.25"/>
    <row r="2039" ht="12" customHeight="1" x14ac:dyDescent="0.25"/>
    <row r="2040" ht="12" customHeight="1" x14ac:dyDescent="0.25"/>
    <row r="2041" ht="12" customHeight="1" x14ac:dyDescent="0.25"/>
    <row r="2042" ht="12" customHeight="1" x14ac:dyDescent="0.25"/>
    <row r="2043" ht="12" customHeight="1" x14ac:dyDescent="0.25"/>
    <row r="2044" ht="12" customHeight="1" x14ac:dyDescent="0.25"/>
    <row r="2045" ht="12" customHeight="1" x14ac:dyDescent="0.25"/>
    <row r="2046" ht="12" customHeight="1" x14ac:dyDescent="0.25"/>
    <row r="2047" ht="12" customHeight="1" x14ac:dyDescent="0.25"/>
    <row r="2048" ht="12" customHeight="1" x14ac:dyDescent="0.25"/>
    <row r="2049" ht="12" customHeight="1" x14ac:dyDescent="0.25"/>
    <row r="2050" ht="12" customHeight="1" x14ac:dyDescent="0.25"/>
    <row r="2051" ht="12" customHeight="1" x14ac:dyDescent="0.25"/>
    <row r="2052" ht="12" customHeight="1" x14ac:dyDescent="0.25"/>
    <row r="2053" ht="12" customHeight="1" x14ac:dyDescent="0.25"/>
    <row r="2054" ht="12" customHeight="1" x14ac:dyDescent="0.25"/>
    <row r="2055" ht="12" customHeight="1" x14ac:dyDescent="0.25"/>
    <row r="2056" ht="12" customHeight="1" x14ac:dyDescent="0.25"/>
    <row r="2057" ht="12" customHeight="1" x14ac:dyDescent="0.25"/>
    <row r="2058" ht="12" customHeight="1" x14ac:dyDescent="0.25"/>
    <row r="2059" ht="12" customHeight="1" x14ac:dyDescent="0.25"/>
    <row r="2060" ht="12" customHeight="1" x14ac:dyDescent="0.25"/>
    <row r="2061" ht="12" customHeight="1" x14ac:dyDescent="0.25"/>
    <row r="2062" ht="12" customHeight="1" x14ac:dyDescent="0.25"/>
    <row r="2063" ht="12" customHeight="1" x14ac:dyDescent="0.25"/>
    <row r="2064" ht="12" customHeight="1" x14ac:dyDescent="0.25"/>
    <row r="2065" ht="12" customHeight="1" x14ac:dyDescent="0.25"/>
    <row r="2066" ht="12" customHeight="1" x14ac:dyDescent="0.25"/>
    <row r="2067" ht="12" customHeight="1" x14ac:dyDescent="0.25"/>
    <row r="2068" ht="12" customHeight="1" x14ac:dyDescent="0.25"/>
    <row r="2069" ht="12" customHeight="1" x14ac:dyDescent="0.25"/>
    <row r="2070" ht="12" customHeight="1" x14ac:dyDescent="0.25"/>
    <row r="2071" ht="12" customHeight="1" x14ac:dyDescent="0.25"/>
    <row r="2072" ht="12" customHeight="1" x14ac:dyDescent="0.25"/>
    <row r="2073" ht="12" customHeight="1" x14ac:dyDescent="0.25"/>
    <row r="2074" ht="12" customHeight="1" x14ac:dyDescent="0.25"/>
    <row r="2075" ht="12" customHeight="1" x14ac:dyDescent="0.25"/>
    <row r="2076" ht="12" customHeight="1" x14ac:dyDescent="0.25"/>
    <row r="2077" ht="12" customHeight="1" x14ac:dyDescent="0.25"/>
    <row r="2078" ht="12" customHeight="1" x14ac:dyDescent="0.25"/>
    <row r="2079" ht="12" customHeight="1" x14ac:dyDescent="0.25"/>
    <row r="2080" ht="12" customHeight="1" x14ac:dyDescent="0.25"/>
    <row r="2081" ht="12" customHeight="1" x14ac:dyDescent="0.25"/>
    <row r="2082" ht="12" customHeight="1" x14ac:dyDescent="0.25"/>
    <row r="2083" ht="12" customHeight="1" x14ac:dyDescent="0.25"/>
    <row r="2084" ht="12" customHeight="1" x14ac:dyDescent="0.25"/>
    <row r="2085" ht="12" customHeight="1" x14ac:dyDescent="0.25"/>
    <row r="2086" ht="12" customHeight="1" x14ac:dyDescent="0.25"/>
    <row r="2087" ht="12" customHeight="1" x14ac:dyDescent="0.25"/>
    <row r="2088" ht="12" customHeight="1" x14ac:dyDescent="0.25"/>
    <row r="2089" ht="12" customHeight="1" x14ac:dyDescent="0.25"/>
    <row r="2090" ht="12" customHeight="1" x14ac:dyDescent="0.25"/>
    <row r="2091" ht="12" customHeight="1" x14ac:dyDescent="0.25"/>
    <row r="2092" ht="12" customHeight="1" x14ac:dyDescent="0.25"/>
    <row r="2093" ht="12" customHeight="1" x14ac:dyDescent="0.25"/>
    <row r="2094" ht="12" customHeight="1" x14ac:dyDescent="0.25"/>
    <row r="2095" ht="12" customHeight="1" x14ac:dyDescent="0.25"/>
    <row r="2096" ht="12" customHeight="1" x14ac:dyDescent="0.25"/>
    <row r="2097" ht="12" customHeight="1" x14ac:dyDescent="0.25"/>
    <row r="2098" ht="12" customHeight="1" x14ac:dyDescent="0.25"/>
    <row r="2099" ht="12" customHeight="1" x14ac:dyDescent="0.25"/>
    <row r="2100" ht="12" customHeight="1" x14ac:dyDescent="0.25"/>
    <row r="2101" ht="12" customHeight="1" x14ac:dyDescent="0.25"/>
    <row r="2102" ht="12" customHeight="1" x14ac:dyDescent="0.25"/>
    <row r="2103" ht="12" customHeight="1" x14ac:dyDescent="0.25"/>
    <row r="2104" ht="12" customHeight="1" x14ac:dyDescent="0.25"/>
    <row r="2105" ht="12" customHeight="1" x14ac:dyDescent="0.25"/>
    <row r="2106" ht="12" customHeight="1" x14ac:dyDescent="0.25"/>
    <row r="2107" ht="12" customHeight="1" x14ac:dyDescent="0.25"/>
    <row r="2108" ht="12" customHeight="1" x14ac:dyDescent="0.25"/>
    <row r="2109" ht="12" customHeight="1" x14ac:dyDescent="0.25"/>
    <row r="2110" ht="12" customHeight="1" x14ac:dyDescent="0.25"/>
    <row r="2111" ht="12" customHeight="1" x14ac:dyDescent="0.25"/>
    <row r="2112" ht="12" customHeight="1" x14ac:dyDescent="0.25"/>
    <row r="2113" ht="12" customHeight="1" x14ac:dyDescent="0.25"/>
    <row r="2114" ht="12" customHeight="1" x14ac:dyDescent="0.25"/>
    <row r="2115" ht="12" customHeight="1" x14ac:dyDescent="0.25"/>
    <row r="2116" ht="12" customHeight="1" x14ac:dyDescent="0.25"/>
    <row r="2117" ht="12" customHeight="1" x14ac:dyDescent="0.25"/>
    <row r="2118" ht="12" customHeight="1" x14ac:dyDescent="0.25"/>
    <row r="2119" ht="12" customHeight="1" x14ac:dyDescent="0.25"/>
    <row r="2120" ht="12" customHeight="1" x14ac:dyDescent="0.25"/>
    <row r="2121" ht="12" customHeight="1" x14ac:dyDescent="0.25"/>
    <row r="2122" ht="12" customHeight="1" x14ac:dyDescent="0.25"/>
    <row r="2123" ht="12" customHeight="1" x14ac:dyDescent="0.25"/>
    <row r="2124" ht="12" customHeight="1" x14ac:dyDescent="0.25"/>
    <row r="2125" ht="12" customHeight="1" x14ac:dyDescent="0.25"/>
    <row r="2126" ht="12" customHeight="1" x14ac:dyDescent="0.25"/>
    <row r="2127" ht="12" customHeight="1" x14ac:dyDescent="0.25"/>
    <row r="2128" ht="12" customHeight="1" x14ac:dyDescent="0.25"/>
    <row r="2129" ht="12" customHeight="1" x14ac:dyDescent="0.25"/>
    <row r="2130" ht="12" customHeight="1" x14ac:dyDescent="0.25"/>
    <row r="2131" ht="12" customHeight="1" x14ac:dyDescent="0.25"/>
    <row r="2132" ht="12" customHeight="1" x14ac:dyDescent="0.25"/>
    <row r="2133" ht="12" customHeight="1" x14ac:dyDescent="0.25"/>
    <row r="2134" ht="12" customHeight="1" x14ac:dyDescent="0.25"/>
    <row r="2135" ht="12" customHeight="1" x14ac:dyDescent="0.25"/>
    <row r="2136" ht="12" customHeight="1" x14ac:dyDescent="0.25"/>
    <row r="2137" ht="12" customHeight="1" x14ac:dyDescent="0.25"/>
    <row r="2138" ht="12" customHeight="1" x14ac:dyDescent="0.25"/>
    <row r="2139" ht="12" customHeight="1" x14ac:dyDescent="0.25"/>
    <row r="2140" ht="12" customHeight="1" x14ac:dyDescent="0.25"/>
    <row r="2141" ht="12" customHeight="1" x14ac:dyDescent="0.25"/>
    <row r="2142" ht="12" customHeight="1" x14ac:dyDescent="0.25"/>
    <row r="2143" ht="12" customHeight="1" x14ac:dyDescent="0.25"/>
    <row r="2144" ht="12" customHeight="1" x14ac:dyDescent="0.25"/>
    <row r="2145" ht="12" customHeight="1" x14ac:dyDescent="0.25"/>
    <row r="2146" ht="12" customHeight="1" x14ac:dyDescent="0.25"/>
    <row r="2147" ht="12" customHeight="1" x14ac:dyDescent="0.25"/>
    <row r="2148" ht="12" customHeight="1" x14ac:dyDescent="0.25"/>
    <row r="2149" ht="12" customHeight="1" x14ac:dyDescent="0.25"/>
    <row r="2150" ht="12" customHeight="1" x14ac:dyDescent="0.25"/>
    <row r="2151" ht="12" customHeight="1" x14ac:dyDescent="0.25"/>
    <row r="2152" ht="12" customHeight="1" x14ac:dyDescent="0.25"/>
    <row r="2153" ht="12" customHeight="1" x14ac:dyDescent="0.25"/>
    <row r="2154" ht="12" customHeight="1" x14ac:dyDescent="0.25"/>
    <row r="2155" ht="12" customHeight="1" x14ac:dyDescent="0.25"/>
    <row r="2156" ht="12" customHeight="1" x14ac:dyDescent="0.25"/>
    <row r="2157" ht="12" customHeight="1" x14ac:dyDescent="0.25"/>
    <row r="2158" ht="12" customHeight="1" x14ac:dyDescent="0.25"/>
    <row r="2159" ht="12" customHeight="1" x14ac:dyDescent="0.25"/>
    <row r="2160" ht="12" customHeight="1" x14ac:dyDescent="0.25"/>
    <row r="2161" ht="12" customHeight="1" x14ac:dyDescent="0.25"/>
    <row r="2162" ht="12" customHeight="1" x14ac:dyDescent="0.25"/>
    <row r="2163" ht="12" customHeight="1" x14ac:dyDescent="0.25"/>
    <row r="2164" ht="12" customHeight="1" x14ac:dyDescent="0.25"/>
    <row r="2165" ht="12" customHeight="1" x14ac:dyDescent="0.25"/>
    <row r="2166" ht="12" customHeight="1" x14ac:dyDescent="0.25"/>
    <row r="2167" ht="12" customHeight="1" x14ac:dyDescent="0.25"/>
    <row r="2168" ht="12" customHeight="1" x14ac:dyDescent="0.25"/>
    <row r="2169" ht="12" customHeight="1" x14ac:dyDescent="0.25"/>
    <row r="2170" ht="12" customHeight="1" x14ac:dyDescent="0.25"/>
    <row r="2171" ht="12" customHeight="1" x14ac:dyDescent="0.25"/>
    <row r="2172" ht="12" customHeight="1" x14ac:dyDescent="0.25"/>
    <row r="2173" ht="12" customHeight="1" x14ac:dyDescent="0.25"/>
    <row r="2174" ht="12" customHeight="1" x14ac:dyDescent="0.25"/>
    <row r="2175" ht="12" customHeight="1" x14ac:dyDescent="0.25"/>
    <row r="2176" ht="12" customHeight="1" x14ac:dyDescent="0.25"/>
    <row r="2177" ht="12" customHeight="1" x14ac:dyDescent="0.25"/>
    <row r="2178" ht="12" customHeight="1" x14ac:dyDescent="0.25"/>
    <row r="2179" ht="12" customHeight="1" x14ac:dyDescent="0.25"/>
    <row r="2180" ht="12" customHeight="1" x14ac:dyDescent="0.25"/>
    <row r="2181" ht="12" customHeight="1" x14ac:dyDescent="0.25"/>
    <row r="2182" ht="12" customHeight="1" x14ac:dyDescent="0.25"/>
    <row r="2183" ht="12" customHeight="1" x14ac:dyDescent="0.25"/>
    <row r="2184" ht="12" customHeight="1" x14ac:dyDescent="0.25"/>
    <row r="2185" ht="12" customHeight="1" x14ac:dyDescent="0.25"/>
    <row r="2186" ht="12" customHeight="1" x14ac:dyDescent="0.25"/>
    <row r="2187" ht="12" customHeight="1" x14ac:dyDescent="0.25"/>
    <row r="2188" ht="12" customHeight="1" x14ac:dyDescent="0.25"/>
    <row r="2189" ht="12" customHeight="1" x14ac:dyDescent="0.25"/>
    <row r="2190" ht="12" customHeight="1" x14ac:dyDescent="0.25"/>
    <row r="2191" ht="12" customHeight="1" x14ac:dyDescent="0.25"/>
    <row r="2192" ht="12" customHeight="1" x14ac:dyDescent="0.25"/>
    <row r="2193" ht="12" customHeight="1" x14ac:dyDescent="0.25"/>
    <row r="2194" ht="12" customHeight="1" x14ac:dyDescent="0.25"/>
    <row r="2195" ht="12" customHeight="1" x14ac:dyDescent="0.25"/>
    <row r="2196" ht="12" customHeight="1" x14ac:dyDescent="0.25"/>
    <row r="2197" ht="12" customHeight="1" x14ac:dyDescent="0.25"/>
    <row r="2198" ht="12" customHeight="1" x14ac:dyDescent="0.25"/>
    <row r="2199" ht="12" customHeight="1" x14ac:dyDescent="0.25"/>
    <row r="2200" ht="12" customHeight="1" x14ac:dyDescent="0.25"/>
    <row r="2201" ht="12" customHeight="1" x14ac:dyDescent="0.25"/>
    <row r="2202" ht="12" customHeight="1" x14ac:dyDescent="0.25"/>
    <row r="2203" ht="12" customHeight="1" x14ac:dyDescent="0.25"/>
    <row r="2204" ht="12" customHeight="1" x14ac:dyDescent="0.25"/>
    <row r="2205" ht="12" customHeight="1" x14ac:dyDescent="0.25"/>
    <row r="2206" ht="12" customHeight="1" x14ac:dyDescent="0.25"/>
    <row r="2207" ht="12" customHeight="1" x14ac:dyDescent="0.25"/>
    <row r="2208" ht="12" customHeight="1" x14ac:dyDescent="0.25"/>
    <row r="2209" ht="12" customHeight="1" x14ac:dyDescent="0.25"/>
    <row r="2210" ht="12" customHeight="1" x14ac:dyDescent="0.25"/>
    <row r="2211" ht="12" customHeight="1" x14ac:dyDescent="0.25"/>
    <row r="2212" ht="12" customHeight="1" x14ac:dyDescent="0.25"/>
    <row r="2213" ht="12" customHeight="1" x14ac:dyDescent="0.25"/>
    <row r="2214" ht="12" customHeight="1" x14ac:dyDescent="0.25"/>
    <row r="2215" ht="12" customHeight="1" x14ac:dyDescent="0.25"/>
    <row r="2216" ht="12" customHeight="1" x14ac:dyDescent="0.25"/>
    <row r="2217" ht="12" customHeight="1" x14ac:dyDescent="0.25"/>
    <row r="2218" ht="12" customHeight="1" x14ac:dyDescent="0.25"/>
    <row r="2219" ht="12" customHeight="1" x14ac:dyDescent="0.25"/>
    <row r="2220" ht="12" customHeight="1" x14ac:dyDescent="0.25"/>
    <row r="2221" ht="12" customHeight="1" x14ac:dyDescent="0.25"/>
    <row r="2222" ht="12" customHeight="1" x14ac:dyDescent="0.25"/>
    <row r="2223" ht="12" customHeight="1" x14ac:dyDescent="0.25"/>
    <row r="2224" ht="12" customHeight="1" x14ac:dyDescent="0.25"/>
    <row r="2225" ht="12" customHeight="1" x14ac:dyDescent="0.25"/>
    <row r="2226" ht="12" customHeight="1" x14ac:dyDescent="0.25"/>
    <row r="2227" ht="12" customHeight="1" x14ac:dyDescent="0.25"/>
    <row r="2228" ht="12" customHeight="1" x14ac:dyDescent="0.25"/>
    <row r="2229" ht="12" customHeight="1" x14ac:dyDescent="0.25"/>
    <row r="2230" ht="12" customHeight="1" x14ac:dyDescent="0.25"/>
    <row r="2231" ht="12" customHeight="1" x14ac:dyDescent="0.25"/>
    <row r="2232" ht="12" customHeight="1" x14ac:dyDescent="0.25"/>
    <row r="2233" ht="12" customHeight="1" x14ac:dyDescent="0.25"/>
    <row r="2234" ht="12" customHeight="1" x14ac:dyDescent="0.25"/>
    <row r="2235" ht="12" customHeight="1" x14ac:dyDescent="0.25"/>
    <row r="2236" ht="12" customHeight="1" x14ac:dyDescent="0.25"/>
    <row r="2237" ht="12" customHeight="1" x14ac:dyDescent="0.25"/>
    <row r="2238" ht="12" customHeight="1" x14ac:dyDescent="0.25"/>
    <row r="2239" ht="12" customHeight="1" x14ac:dyDescent="0.25"/>
    <row r="2240" ht="12" customHeight="1" x14ac:dyDescent="0.25"/>
    <row r="2241" ht="12" customHeight="1" x14ac:dyDescent="0.25"/>
    <row r="2242" ht="12" customHeight="1" x14ac:dyDescent="0.25"/>
    <row r="2243" ht="12" customHeight="1" x14ac:dyDescent="0.25"/>
    <row r="2244" ht="12" customHeight="1" x14ac:dyDescent="0.25"/>
    <row r="2245" ht="12" customHeight="1" x14ac:dyDescent="0.25"/>
    <row r="2246" ht="12" customHeight="1" x14ac:dyDescent="0.25"/>
    <row r="2247" ht="12" customHeight="1" x14ac:dyDescent="0.25"/>
    <row r="2248" ht="12" customHeight="1" x14ac:dyDescent="0.25"/>
    <row r="2249" ht="12" customHeight="1" x14ac:dyDescent="0.25"/>
    <row r="2250" ht="12" customHeight="1" x14ac:dyDescent="0.25"/>
    <row r="2251" ht="12" customHeight="1" x14ac:dyDescent="0.25"/>
    <row r="2252" ht="12" customHeight="1" x14ac:dyDescent="0.25"/>
    <row r="2253" ht="12" customHeight="1" x14ac:dyDescent="0.25"/>
    <row r="2254" ht="12" customHeight="1" x14ac:dyDescent="0.25"/>
    <row r="2255" ht="12" customHeight="1" x14ac:dyDescent="0.25"/>
    <row r="2256" ht="12" customHeight="1" x14ac:dyDescent="0.25"/>
    <row r="2257" ht="12" customHeight="1" x14ac:dyDescent="0.25"/>
    <row r="2258" ht="12" customHeight="1" x14ac:dyDescent="0.25"/>
    <row r="2259" ht="12" customHeight="1" x14ac:dyDescent="0.25"/>
    <row r="2260" ht="12" customHeight="1" x14ac:dyDescent="0.25"/>
    <row r="2261" ht="12" customHeight="1" x14ac:dyDescent="0.25"/>
    <row r="2262" ht="12" customHeight="1" x14ac:dyDescent="0.25"/>
    <row r="2263" ht="12" customHeight="1" x14ac:dyDescent="0.25"/>
    <row r="2264" ht="12" customHeight="1" x14ac:dyDescent="0.25"/>
    <row r="2265" ht="12" customHeight="1" x14ac:dyDescent="0.25"/>
    <row r="2266" ht="12" customHeight="1" x14ac:dyDescent="0.25"/>
    <row r="2267" ht="12" customHeight="1" x14ac:dyDescent="0.25"/>
    <row r="2268" ht="12" customHeight="1" x14ac:dyDescent="0.25"/>
    <row r="2269" ht="12" customHeight="1" x14ac:dyDescent="0.25"/>
    <row r="2270" ht="12" customHeight="1" x14ac:dyDescent="0.25"/>
    <row r="2271" ht="12" customHeight="1" x14ac:dyDescent="0.25"/>
    <row r="2272" ht="12" customHeight="1" x14ac:dyDescent="0.25"/>
    <row r="2273" ht="12" customHeight="1" x14ac:dyDescent="0.25"/>
    <row r="2274" ht="12" customHeight="1" x14ac:dyDescent="0.25"/>
    <row r="2275" ht="12" customHeight="1" x14ac:dyDescent="0.25"/>
    <row r="2276" ht="12" customHeight="1" x14ac:dyDescent="0.25"/>
    <row r="2277" ht="12" customHeight="1" x14ac:dyDescent="0.25"/>
    <row r="2278" ht="12" customHeight="1" x14ac:dyDescent="0.25"/>
    <row r="2279" ht="12" customHeight="1" x14ac:dyDescent="0.25"/>
    <row r="2280" ht="12" customHeight="1" x14ac:dyDescent="0.25"/>
    <row r="2281" ht="12" customHeight="1" x14ac:dyDescent="0.25"/>
    <row r="2282" ht="12" customHeight="1" x14ac:dyDescent="0.25"/>
    <row r="2283" ht="12" customHeight="1" x14ac:dyDescent="0.25"/>
    <row r="2284" ht="12" customHeight="1" x14ac:dyDescent="0.25"/>
    <row r="2285" ht="12" customHeight="1" x14ac:dyDescent="0.25"/>
    <row r="2286" ht="12" customHeight="1" x14ac:dyDescent="0.25"/>
    <row r="2287" ht="12" customHeight="1" x14ac:dyDescent="0.25"/>
    <row r="2288" ht="12" customHeight="1" x14ac:dyDescent="0.25"/>
    <row r="2289" ht="12" customHeight="1" x14ac:dyDescent="0.25"/>
    <row r="2290" ht="12" customHeight="1" x14ac:dyDescent="0.25"/>
    <row r="2291" ht="12" customHeight="1" x14ac:dyDescent="0.25"/>
    <row r="2292" ht="12" customHeight="1" x14ac:dyDescent="0.25"/>
    <row r="2293" ht="12" customHeight="1" x14ac:dyDescent="0.25"/>
    <row r="2294" ht="12" customHeight="1" x14ac:dyDescent="0.25"/>
    <row r="2295" ht="12" customHeight="1" x14ac:dyDescent="0.25"/>
    <row r="2296" ht="12" customHeight="1" x14ac:dyDescent="0.25"/>
    <row r="2297" ht="12" customHeight="1" x14ac:dyDescent="0.25"/>
    <row r="2298" ht="12" customHeight="1" x14ac:dyDescent="0.25"/>
    <row r="2299" ht="12" customHeight="1" x14ac:dyDescent="0.25"/>
    <row r="2300" ht="12" customHeight="1" x14ac:dyDescent="0.25"/>
    <row r="2301" ht="12" customHeight="1" x14ac:dyDescent="0.25"/>
    <row r="2302" ht="12" customHeight="1" x14ac:dyDescent="0.25"/>
    <row r="2303" ht="12" customHeight="1" x14ac:dyDescent="0.25"/>
    <row r="2304" ht="12" customHeight="1" x14ac:dyDescent="0.25"/>
    <row r="2305" ht="12" customHeight="1" x14ac:dyDescent="0.25"/>
    <row r="2306" ht="12" customHeight="1" x14ac:dyDescent="0.25"/>
    <row r="2307" ht="12" customHeight="1" x14ac:dyDescent="0.25"/>
    <row r="2308" ht="12" customHeight="1" x14ac:dyDescent="0.25"/>
    <row r="2309" ht="12" customHeight="1" x14ac:dyDescent="0.25"/>
    <row r="2310" ht="12" customHeight="1" x14ac:dyDescent="0.25"/>
    <row r="2311" ht="12" customHeight="1" x14ac:dyDescent="0.25"/>
    <row r="2312" ht="12" customHeight="1" x14ac:dyDescent="0.25"/>
    <row r="2313" ht="12" customHeight="1" x14ac:dyDescent="0.25"/>
    <row r="2314" ht="12" customHeight="1" x14ac:dyDescent="0.25"/>
    <row r="2315" ht="12" customHeight="1" x14ac:dyDescent="0.25"/>
    <row r="2316" ht="12" customHeight="1" x14ac:dyDescent="0.25"/>
    <row r="2317" ht="12" customHeight="1" x14ac:dyDescent="0.25"/>
    <row r="2318" ht="12" customHeight="1" x14ac:dyDescent="0.25"/>
    <row r="2319" ht="12" customHeight="1" x14ac:dyDescent="0.25"/>
    <row r="2320" ht="12" customHeight="1" x14ac:dyDescent="0.25"/>
    <row r="2321" ht="12" customHeight="1" x14ac:dyDescent="0.25"/>
    <row r="2322" ht="12" customHeight="1" x14ac:dyDescent="0.25"/>
    <row r="2323" ht="12" customHeight="1" x14ac:dyDescent="0.25"/>
    <row r="2324" ht="12" customHeight="1" x14ac:dyDescent="0.25"/>
    <row r="2325" ht="12" customHeight="1" x14ac:dyDescent="0.25"/>
    <row r="2326" ht="12" customHeight="1" x14ac:dyDescent="0.25"/>
    <row r="2327" ht="12" customHeight="1" x14ac:dyDescent="0.25"/>
    <row r="2328" ht="12" customHeight="1" x14ac:dyDescent="0.25"/>
    <row r="2329" ht="12" customHeight="1" x14ac:dyDescent="0.25"/>
    <row r="2330" ht="12" customHeight="1" x14ac:dyDescent="0.25"/>
    <row r="2331" ht="12" customHeight="1" x14ac:dyDescent="0.25"/>
    <row r="2332" ht="12" customHeight="1" x14ac:dyDescent="0.25"/>
    <row r="2333" ht="12" customHeight="1" x14ac:dyDescent="0.25"/>
    <row r="2334" ht="12" customHeight="1" x14ac:dyDescent="0.25"/>
    <row r="2335" ht="12" customHeight="1" x14ac:dyDescent="0.25"/>
    <row r="2336" ht="12" customHeight="1" x14ac:dyDescent="0.25"/>
    <row r="2337" ht="12" customHeight="1" x14ac:dyDescent="0.25"/>
    <row r="2338" ht="12" customHeight="1" x14ac:dyDescent="0.25"/>
    <row r="2339" ht="12" customHeight="1" x14ac:dyDescent="0.25"/>
    <row r="2340" ht="12" customHeight="1" x14ac:dyDescent="0.25"/>
    <row r="2341" ht="12" customHeight="1" x14ac:dyDescent="0.25"/>
    <row r="2342" ht="12" customHeight="1" x14ac:dyDescent="0.25"/>
    <row r="2343" ht="12" customHeight="1" x14ac:dyDescent="0.25"/>
    <row r="2344" ht="12" customHeight="1" x14ac:dyDescent="0.25"/>
    <row r="2345" ht="12" customHeight="1" x14ac:dyDescent="0.25"/>
    <row r="2346" ht="12" customHeight="1" x14ac:dyDescent="0.25"/>
    <row r="2347" ht="12" customHeight="1" x14ac:dyDescent="0.25"/>
    <row r="2348" ht="12" customHeight="1" x14ac:dyDescent="0.25"/>
    <row r="2349" ht="12" customHeight="1" x14ac:dyDescent="0.25"/>
    <row r="2350" ht="12" customHeight="1" x14ac:dyDescent="0.25"/>
    <row r="2351" ht="12" customHeight="1" x14ac:dyDescent="0.25"/>
    <row r="2352" ht="12" customHeight="1" x14ac:dyDescent="0.25"/>
    <row r="2353" ht="12" customHeight="1" x14ac:dyDescent="0.25"/>
    <row r="2354" ht="12" customHeight="1" x14ac:dyDescent="0.25"/>
    <row r="2355" ht="12" customHeight="1" x14ac:dyDescent="0.25"/>
    <row r="2356" ht="12" customHeight="1" x14ac:dyDescent="0.25"/>
    <row r="2357" ht="12" customHeight="1" x14ac:dyDescent="0.25"/>
    <row r="2358" ht="12" customHeight="1" x14ac:dyDescent="0.25"/>
    <row r="2359" ht="12" customHeight="1" x14ac:dyDescent="0.25"/>
    <row r="2360" ht="12" customHeight="1" x14ac:dyDescent="0.25"/>
    <row r="2361" ht="12" customHeight="1" x14ac:dyDescent="0.25"/>
    <row r="2362" ht="12" customHeight="1" x14ac:dyDescent="0.25"/>
    <row r="2363" ht="12" customHeight="1" x14ac:dyDescent="0.25"/>
    <row r="2364" ht="12" customHeight="1" x14ac:dyDescent="0.25"/>
    <row r="2365" ht="12" customHeight="1" x14ac:dyDescent="0.25"/>
    <row r="2366" ht="12" customHeight="1" x14ac:dyDescent="0.25"/>
    <row r="2367" ht="12" customHeight="1" x14ac:dyDescent="0.25"/>
    <row r="2368" ht="12" customHeight="1" x14ac:dyDescent="0.25"/>
    <row r="2369" ht="12" customHeight="1" x14ac:dyDescent="0.25"/>
    <row r="2370" ht="12" customHeight="1" x14ac:dyDescent="0.25"/>
    <row r="2371" ht="12" customHeight="1" x14ac:dyDescent="0.25"/>
    <row r="2372" ht="12" customHeight="1" x14ac:dyDescent="0.25"/>
    <row r="2373" ht="12" customHeight="1" x14ac:dyDescent="0.25"/>
    <row r="2374" ht="12" customHeight="1" x14ac:dyDescent="0.25"/>
    <row r="2375" ht="12" customHeight="1" x14ac:dyDescent="0.25"/>
    <row r="2376" ht="12" customHeight="1" x14ac:dyDescent="0.25"/>
    <row r="2377" ht="12" customHeight="1" x14ac:dyDescent="0.25"/>
    <row r="2378" ht="12" customHeight="1" x14ac:dyDescent="0.25"/>
    <row r="2379" ht="12" customHeight="1" x14ac:dyDescent="0.25"/>
    <row r="2380" ht="12" customHeight="1" x14ac:dyDescent="0.25"/>
    <row r="2381" ht="12" customHeight="1" x14ac:dyDescent="0.25"/>
    <row r="2382" ht="12" customHeight="1" x14ac:dyDescent="0.25"/>
    <row r="2383" ht="12" customHeight="1" x14ac:dyDescent="0.25"/>
    <row r="2384" ht="12" customHeight="1" x14ac:dyDescent="0.25"/>
    <row r="2385" ht="12" customHeight="1" x14ac:dyDescent="0.25"/>
    <row r="2386" ht="12" customHeight="1" x14ac:dyDescent="0.25"/>
    <row r="2387" ht="12" customHeight="1" x14ac:dyDescent="0.25"/>
    <row r="2388" ht="12" customHeight="1" x14ac:dyDescent="0.25"/>
    <row r="2389" ht="12" customHeight="1" x14ac:dyDescent="0.25"/>
    <row r="2390" ht="12" customHeight="1" x14ac:dyDescent="0.25"/>
    <row r="2391" ht="12" customHeight="1" x14ac:dyDescent="0.25"/>
    <row r="2392" ht="12" customHeight="1" x14ac:dyDescent="0.25"/>
    <row r="2393" ht="12" customHeight="1" x14ac:dyDescent="0.25"/>
    <row r="2394" ht="12" customHeight="1" x14ac:dyDescent="0.25"/>
    <row r="2395" ht="12" customHeight="1" x14ac:dyDescent="0.25"/>
    <row r="2396" ht="12" customHeight="1" x14ac:dyDescent="0.25"/>
    <row r="2397" ht="12" customHeight="1" x14ac:dyDescent="0.25"/>
    <row r="2398" ht="12" customHeight="1" x14ac:dyDescent="0.25"/>
    <row r="2399" ht="12" customHeight="1" x14ac:dyDescent="0.25"/>
    <row r="2400" ht="12" customHeight="1" x14ac:dyDescent="0.25"/>
    <row r="2401" ht="12" customHeight="1" x14ac:dyDescent="0.25"/>
    <row r="2402" ht="12" customHeight="1" x14ac:dyDescent="0.25"/>
    <row r="2403" ht="12" customHeight="1" x14ac:dyDescent="0.25"/>
    <row r="2404" ht="12" customHeight="1" x14ac:dyDescent="0.25"/>
    <row r="2405" ht="12" customHeight="1" x14ac:dyDescent="0.25"/>
    <row r="2406" ht="12" customHeight="1" x14ac:dyDescent="0.25"/>
    <row r="2407" ht="12" customHeight="1" x14ac:dyDescent="0.25"/>
    <row r="2408" ht="12" customHeight="1" x14ac:dyDescent="0.25"/>
    <row r="2409" ht="12" customHeight="1" x14ac:dyDescent="0.25"/>
    <row r="2410" ht="12" customHeight="1" x14ac:dyDescent="0.25"/>
    <row r="2411" ht="12" customHeight="1" x14ac:dyDescent="0.25"/>
    <row r="2412" ht="12" customHeight="1" x14ac:dyDescent="0.25"/>
    <row r="2413" ht="12" customHeight="1" x14ac:dyDescent="0.25"/>
    <row r="2414" ht="12" customHeight="1" x14ac:dyDescent="0.25"/>
    <row r="2415" ht="12" customHeight="1" x14ac:dyDescent="0.25"/>
    <row r="2416" ht="12" customHeight="1" x14ac:dyDescent="0.25"/>
    <row r="2417" ht="12" customHeight="1" x14ac:dyDescent="0.25"/>
    <row r="2418" ht="12" customHeight="1" x14ac:dyDescent="0.25"/>
    <row r="2419" ht="12" customHeight="1" x14ac:dyDescent="0.25"/>
    <row r="2420" ht="12" customHeight="1" x14ac:dyDescent="0.25"/>
    <row r="2421" ht="12" customHeight="1" x14ac:dyDescent="0.25"/>
    <row r="2422" ht="12" customHeight="1" x14ac:dyDescent="0.25"/>
    <row r="2423" ht="12" customHeight="1" x14ac:dyDescent="0.25"/>
    <row r="2424" ht="12" customHeight="1" x14ac:dyDescent="0.25"/>
    <row r="2425" ht="12" customHeight="1" x14ac:dyDescent="0.25"/>
    <row r="2426" ht="12" customHeight="1" x14ac:dyDescent="0.25"/>
    <row r="2427" ht="12" customHeight="1" x14ac:dyDescent="0.25"/>
    <row r="2428" ht="12" customHeight="1" x14ac:dyDescent="0.25"/>
    <row r="2429" ht="12" customHeight="1" x14ac:dyDescent="0.25"/>
    <row r="2430" ht="12" customHeight="1" x14ac:dyDescent="0.25"/>
    <row r="2431" ht="12" customHeight="1" x14ac:dyDescent="0.25"/>
    <row r="2432" ht="12" customHeight="1" x14ac:dyDescent="0.25"/>
    <row r="2433" ht="12" customHeight="1" x14ac:dyDescent="0.25"/>
    <row r="2434" ht="12" customHeight="1" x14ac:dyDescent="0.25"/>
    <row r="2435" ht="12" customHeight="1" x14ac:dyDescent="0.25"/>
    <row r="2436" ht="12" customHeight="1" x14ac:dyDescent="0.25"/>
    <row r="2437" ht="12" customHeight="1" x14ac:dyDescent="0.25"/>
    <row r="2438" ht="12" customHeight="1" x14ac:dyDescent="0.25"/>
    <row r="2439" ht="12" customHeight="1" x14ac:dyDescent="0.25"/>
    <row r="2440" ht="12" customHeight="1" x14ac:dyDescent="0.25"/>
    <row r="2441" ht="12" customHeight="1" x14ac:dyDescent="0.25"/>
    <row r="2442" ht="12" customHeight="1" x14ac:dyDescent="0.25"/>
    <row r="2443" ht="12" customHeight="1" x14ac:dyDescent="0.25"/>
    <row r="2444" ht="12" customHeight="1" x14ac:dyDescent="0.25"/>
    <row r="2445" ht="12" customHeight="1" x14ac:dyDescent="0.25"/>
    <row r="2446" ht="12" customHeight="1" x14ac:dyDescent="0.25"/>
    <row r="2447" ht="12" customHeight="1" x14ac:dyDescent="0.25"/>
    <row r="2448" ht="12" customHeight="1" x14ac:dyDescent="0.25"/>
    <row r="2449" ht="12" customHeight="1" x14ac:dyDescent="0.25"/>
    <row r="2450" ht="12" customHeight="1" x14ac:dyDescent="0.25"/>
    <row r="2451" ht="12" customHeight="1" x14ac:dyDescent="0.25"/>
    <row r="2452" ht="12" customHeight="1" x14ac:dyDescent="0.25"/>
    <row r="2453" ht="12" customHeight="1" x14ac:dyDescent="0.25"/>
    <row r="2454" ht="12" customHeight="1" x14ac:dyDescent="0.25"/>
    <row r="2455" ht="12" customHeight="1" x14ac:dyDescent="0.25"/>
    <row r="2456" ht="12" customHeight="1" x14ac:dyDescent="0.25"/>
    <row r="2457" ht="12" customHeight="1" x14ac:dyDescent="0.25"/>
    <row r="2458" ht="12" customHeight="1" x14ac:dyDescent="0.25"/>
    <row r="2459" ht="12" customHeight="1" x14ac:dyDescent="0.25"/>
    <row r="2460" ht="12" customHeight="1" x14ac:dyDescent="0.25"/>
    <row r="2461" ht="12" customHeight="1" x14ac:dyDescent="0.25"/>
    <row r="2462" ht="12" customHeight="1" x14ac:dyDescent="0.25"/>
    <row r="2463" ht="12" customHeight="1" x14ac:dyDescent="0.25"/>
    <row r="2464" ht="12" customHeight="1" x14ac:dyDescent="0.25"/>
    <row r="2465" ht="12" customHeight="1" x14ac:dyDescent="0.25"/>
    <row r="2466" ht="12" customHeight="1" x14ac:dyDescent="0.25"/>
    <row r="2467" ht="12" customHeight="1" x14ac:dyDescent="0.25"/>
    <row r="2468" ht="12" customHeight="1" x14ac:dyDescent="0.25"/>
    <row r="2469" ht="12" customHeight="1" x14ac:dyDescent="0.25"/>
    <row r="2470" ht="12" customHeight="1" x14ac:dyDescent="0.25"/>
    <row r="2471" ht="12" customHeight="1" x14ac:dyDescent="0.25"/>
    <row r="2472" ht="12" customHeight="1" x14ac:dyDescent="0.25"/>
    <row r="2473" ht="12" customHeight="1" x14ac:dyDescent="0.25"/>
    <row r="2474" ht="12" customHeight="1" x14ac:dyDescent="0.25"/>
    <row r="2475" ht="12" customHeight="1" x14ac:dyDescent="0.25"/>
    <row r="2476" ht="12" customHeight="1" x14ac:dyDescent="0.25"/>
    <row r="2477" ht="12" customHeight="1" x14ac:dyDescent="0.25"/>
    <row r="2478" ht="12" customHeight="1" x14ac:dyDescent="0.25"/>
    <row r="2479" ht="12" customHeight="1" x14ac:dyDescent="0.25"/>
    <row r="2480" ht="12" customHeight="1" x14ac:dyDescent="0.25"/>
    <row r="2481" ht="12" customHeight="1" x14ac:dyDescent="0.25"/>
    <row r="2482" ht="12" customHeight="1" x14ac:dyDescent="0.25"/>
    <row r="2483" ht="12" customHeight="1" x14ac:dyDescent="0.25"/>
    <row r="2484" ht="12" customHeight="1" x14ac:dyDescent="0.25"/>
    <row r="2485" ht="12" customHeight="1" x14ac:dyDescent="0.25"/>
    <row r="2486" ht="12" customHeight="1" x14ac:dyDescent="0.25"/>
    <row r="2487" ht="12" customHeight="1" x14ac:dyDescent="0.25"/>
    <row r="2488" ht="12" customHeight="1" x14ac:dyDescent="0.25"/>
    <row r="2489" ht="12" customHeight="1" x14ac:dyDescent="0.25"/>
    <row r="2490" ht="12" customHeight="1" x14ac:dyDescent="0.25"/>
    <row r="2491" ht="12" customHeight="1" x14ac:dyDescent="0.25"/>
    <row r="2492" ht="12" customHeight="1" x14ac:dyDescent="0.25"/>
    <row r="2493" ht="12" customHeight="1" x14ac:dyDescent="0.25"/>
    <row r="2494" ht="12" customHeight="1" x14ac:dyDescent="0.25"/>
    <row r="2495" ht="12" customHeight="1" x14ac:dyDescent="0.25"/>
    <row r="2496" ht="12" customHeight="1" x14ac:dyDescent="0.25"/>
    <row r="2497" ht="12" customHeight="1" x14ac:dyDescent="0.25"/>
    <row r="2498" ht="12" customHeight="1" x14ac:dyDescent="0.25"/>
    <row r="2499" ht="12" customHeight="1" x14ac:dyDescent="0.25"/>
    <row r="2500" ht="12" customHeight="1" x14ac:dyDescent="0.25"/>
    <row r="2501" ht="12" customHeight="1" x14ac:dyDescent="0.25"/>
    <row r="2502" ht="12" customHeight="1" x14ac:dyDescent="0.25"/>
    <row r="2503" ht="12" customHeight="1" x14ac:dyDescent="0.25"/>
    <row r="2504" ht="12" customHeight="1" x14ac:dyDescent="0.25"/>
    <row r="2505" ht="12" customHeight="1" x14ac:dyDescent="0.25"/>
    <row r="2506" ht="12" customHeight="1" x14ac:dyDescent="0.25"/>
    <row r="2507" ht="12" customHeight="1" x14ac:dyDescent="0.25"/>
    <row r="2508" ht="12" customHeight="1" x14ac:dyDescent="0.25"/>
    <row r="2509" ht="12" customHeight="1" x14ac:dyDescent="0.25"/>
    <row r="2510" ht="12" customHeight="1" x14ac:dyDescent="0.25"/>
    <row r="2511" ht="12" customHeight="1" x14ac:dyDescent="0.25"/>
    <row r="2512" ht="12" customHeight="1" x14ac:dyDescent="0.25"/>
    <row r="2513" ht="12" customHeight="1" x14ac:dyDescent="0.25"/>
    <row r="2514" ht="12" customHeight="1" x14ac:dyDescent="0.25"/>
    <row r="2515" ht="12" customHeight="1" x14ac:dyDescent="0.25"/>
    <row r="2516" ht="12" customHeight="1" x14ac:dyDescent="0.25"/>
    <row r="2517" ht="12" customHeight="1" x14ac:dyDescent="0.25"/>
    <row r="2518" ht="12" customHeight="1" x14ac:dyDescent="0.25"/>
    <row r="2519" ht="12" customHeight="1" x14ac:dyDescent="0.25"/>
    <row r="2520" ht="12" customHeight="1" x14ac:dyDescent="0.25"/>
    <row r="2521" ht="12" customHeight="1" x14ac:dyDescent="0.25"/>
    <row r="2522" ht="12" customHeight="1" x14ac:dyDescent="0.25"/>
    <row r="2523" ht="12" customHeight="1" x14ac:dyDescent="0.25"/>
    <row r="2524" ht="12" customHeight="1" x14ac:dyDescent="0.25"/>
    <row r="2525" ht="12" customHeight="1" x14ac:dyDescent="0.25"/>
    <row r="2526" ht="12" customHeight="1" x14ac:dyDescent="0.25"/>
    <row r="2527" ht="12" customHeight="1" x14ac:dyDescent="0.25"/>
    <row r="2528" ht="12" customHeight="1" x14ac:dyDescent="0.25"/>
    <row r="2529" ht="12" customHeight="1" x14ac:dyDescent="0.25"/>
    <row r="2530" ht="12" customHeight="1" x14ac:dyDescent="0.25"/>
    <row r="2531" ht="12" customHeight="1" x14ac:dyDescent="0.25"/>
    <row r="2532" ht="12" customHeight="1" x14ac:dyDescent="0.25"/>
    <row r="2533" ht="12" customHeight="1" x14ac:dyDescent="0.25"/>
    <row r="2534" ht="12" customHeight="1" x14ac:dyDescent="0.25"/>
    <row r="2535" ht="12" customHeight="1" x14ac:dyDescent="0.25"/>
    <row r="2536" ht="12" customHeight="1" x14ac:dyDescent="0.25"/>
    <row r="2537" ht="12" customHeight="1" x14ac:dyDescent="0.25"/>
    <row r="2538" ht="12" customHeight="1" x14ac:dyDescent="0.25"/>
    <row r="2539" ht="12" customHeight="1" x14ac:dyDescent="0.25"/>
    <row r="2540" ht="12" customHeight="1" x14ac:dyDescent="0.25"/>
    <row r="2541" ht="12" customHeight="1" x14ac:dyDescent="0.25"/>
    <row r="2542" ht="12" customHeight="1" x14ac:dyDescent="0.25"/>
    <row r="2543" ht="12" customHeight="1" x14ac:dyDescent="0.25"/>
    <row r="2544" ht="12" customHeight="1" x14ac:dyDescent="0.25"/>
    <row r="2545" ht="12" customHeight="1" x14ac:dyDescent="0.25"/>
    <row r="2546" ht="12" customHeight="1" x14ac:dyDescent="0.25"/>
    <row r="2547" ht="12" customHeight="1" x14ac:dyDescent="0.25"/>
    <row r="2548" ht="12" customHeight="1" x14ac:dyDescent="0.25"/>
    <row r="2549" ht="12" customHeight="1" x14ac:dyDescent="0.25"/>
    <row r="2550" ht="12" customHeight="1" x14ac:dyDescent="0.25"/>
    <row r="2551" ht="12" customHeight="1" x14ac:dyDescent="0.25"/>
    <row r="2552" ht="12" customHeight="1" x14ac:dyDescent="0.25"/>
    <row r="2553" ht="12" customHeight="1" x14ac:dyDescent="0.25"/>
    <row r="2554" ht="12" customHeight="1" x14ac:dyDescent="0.25"/>
    <row r="2555" ht="12" customHeight="1" x14ac:dyDescent="0.25"/>
    <row r="2556" ht="12" customHeight="1" x14ac:dyDescent="0.25"/>
    <row r="2557" ht="12" customHeight="1" x14ac:dyDescent="0.25"/>
    <row r="2558" ht="12" customHeight="1" x14ac:dyDescent="0.25"/>
    <row r="2559" ht="12" customHeight="1" x14ac:dyDescent="0.25"/>
    <row r="2560" ht="12" customHeight="1" x14ac:dyDescent="0.25"/>
    <row r="2561" ht="12" customHeight="1" x14ac:dyDescent="0.25"/>
    <row r="2562" ht="12" customHeight="1" x14ac:dyDescent="0.25"/>
    <row r="2563" ht="12" customHeight="1" x14ac:dyDescent="0.25"/>
    <row r="2564" ht="12" customHeight="1" x14ac:dyDescent="0.25"/>
    <row r="2565" ht="12" customHeight="1" x14ac:dyDescent="0.25"/>
    <row r="2566" ht="12" customHeight="1" x14ac:dyDescent="0.25"/>
    <row r="2567" ht="12" customHeight="1" x14ac:dyDescent="0.25"/>
    <row r="2568" ht="12" customHeight="1" x14ac:dyDescent="0.25"/>
    <row r="2569" ht="12" customHeight="1" x14ac:dyDescent="0.25"/>
    <row r="2570" ht="12" customHeight="1" x14ac:dyDescent="0.25"/>
    <row r="2571" ht="12" customHeight="1" x14ac:dyDescent="0.25"/>
    <row r="2572" ht="12" customHeight="1" x14ac:dyDescent="0.25"/>
    <row r="2573" ht="12" customHeight="1" x14ac:dyDescent="0.25"/>
    <row r="2574" ht="12" customHeight="1" x14ac:dyDescent="0.25"/>
    <row r="2575" ht="12" customHeight="1" x14ac:dyDescent="0.25"/>
    <row r="2576" ht="12" customHeight="1" x14ac:dyDescent="0.25"/>
    <row r="2577" ht="12" customHeight="1" x14ac:dyDescent="0.25"/>
    <row r="2578" ht="12" customHeight="1" x14ac:dyDescent="0.25"/>
    <row r="2579" ht="12" customHeight="1" x14ac:dyDescent="0.25"/>
    <row r="2580" ht="12" customHeight="1" x14ac:dyDescent="0.25"/>
    <row r="2581" ht="12" customHeight="1" x14ac:dyDescent="0.25"/>
    <row r="2582" ht="12" customHeight="1" x14ac:dyDescent="0.25"/>
    <row r="2583" ht="12" customHeight="1" x14ac:dyDescent="0.25"/>
    <row r="2584" ht="12" customHeight="1" x14ac:dyDescent="0.25"/>
    <row r="2585" ht="12" customHeight="1" x14ac:dyDescent="0.25"/>
    <row r="2586" ht="12" customHeight="1" x14ac:dyDescent="0.25"/>
    <row r="2587" ht="12" customHeight="1" x14ac:dyDescent="0.25"/>
    <row r="2588" ht="12" customHeight="1" x14ac:dyDescent="0.25"/>
    <row r="2589" ht="12" customHeight="1" x14ac:dyDescent="0.25"/>
    <row r="2590" ht="12" customHeight="1" x14ac:dyDescent="0.25"/>
    <row r="2591" ht="12" customHeight="1" x14ac:dyDescent="0.25"/>
    <row r="2592" ht="12" customHeight="1" x14ac:dyDescent="0.25"/>
    <row r="2593" ht="12" customHeight="1" x14ac:dyDescent="0.25"/>
    <row r="2594" ht="12" customHeight="1" x14ac:dyDescent="0.25"/>
    <row r="2595" ht="12" customHeight="1" x14ac:dyDescent="0.25"/>
    <row r="2596" ht="12" customHeight="1" x14ac:dyDescent="0.25"/>
    <row r="2597" ht="12" customHeight="1" x14ac:dyDescent="0.25"/>
    <row r="2598" ht="12" customHeight="1" x14ac:dyDescent="0.25"/>
    <row r="2599" ht="12" customHeight="1" x14ac:dyDescent="0.25"/>
    <row r="2600" ht="12" customHeight="1" x14ac:dyDescent="0.25"/>
    <row r="2601" ht="12" customHeight="1" x14ac:dyDescent="0.25"/>
    <row r="2602" ht="12" customHeight="1" x14ac:dyDescent="0.25"/>
    <row r="2603" ht="12" customHeight="1" x14ac:dyDescent="0.25"/>
    <row r="2604" ht="12" customHeight="1" x14ac:dyDescent="0.25"/>
    <row r="2605" ht="12" customHeight="1" x14ac:dyDescent="0.25"/>
    <row r="2606" ht="12" customHeight="1" x14ac:dyDescent="0.25"/>
    <row r="2607" ht="12" customHeight="1" x14ac:dyDescent="0.25"/>
    <row r="2608" ht="12" customHeight="1" x14ac:dyDescent="0.25"/>
    <row r="2609" ht="12" customHeight="1" x14ac:dyDescent="0.25"/>
    <row r="2610" ht="12" customHeight="1" x14ac:dyDescent="0.25"/>
    <row r="2611" ht="12" customHeight="1" x14ac:dyDescent="0.25"/>
    <row r="2612" ht="12" customHeight="1" x14ac:dyDescent="0.25"/>
    <row r="2613" ht="12" customHeight="1" x14ac:dyDescent="0.25"/>
    <row r="2614" ht="12" customHeight="1" x14ac:dyDescent="0.25"/>
    <row r="2615" ht="12" customHeight="1" x14ac:dyDescent="0.25"/>
    <row r="2616" ht="12" customHeight="1" x14ac:dyDescent="0.25"/>
    <row r="2617" ht="12" customHeight="1" x14ac:dyDescent="0.25"/>
    <row r="2618" ht="12" customHeight="1" x14ac:dyDescent="0.25"/>
    <row r="2619" ht="12" customHeight="1" x14ac:dyDescent="0.25"/>
    <row r="2620" ht="12" customHeight="1" x14ac:dyDescent="0.25"/>
    <row r="2621" ht="12" customHeight="1" x14ac:dyDescent="0.25"/>
    <row r="2622" ht="12" customHeight="1" x14ac:dyDescent="0.25"/>
    <row r="2623" ht="12" customHeight="1" x14ac:dyDescent="0.25"/>
    <row r="2624" ht="12" customHeight="1" x14ac:dyDescent="0.25"/>
    <row r="2625" ht="12" customHeight="1" x14ac:dyDescent="0.25"/>
    <row r="2626" ht="12" customHeight="1" x14ac:dyDescent="0.25"/>
    <row r="2627" ht="12" customHeight="1" x14ac:dyDescent="0.25"/>
    <row r="2628" ht="12" customHeight="1" x14ac:dyDescent="0.25"/>
    <row r="2629" ht="12" customHeight="1" x14ac:dyDescent="0.25"/>
    <row r="2630" ht="12" customHeight="1" x14ac:dyDescent="0.25"/>
    <row r="2631" ht="12" customHeight="1" x14ac:dyDescent="0.25"/>
    <row r="2632" ht="12" customHeight="1" x14ac:dyDescent="0.25"/>
    <row r="2633" ht="12" customHeight="1" x14ac:dyDescent="0.25"/>
    <row r="2634" ht="12" customHeight="1" x14ac:dyDescent="0.25"/>
    <row r="2635" ht="12" customHeight="1" x14ac:dyDescent="0.25"/>
    <row r="2636" ht="12" customHeight="1" x14ac:dyDescent="0.25"/>
    <row r="2637" ht="12" customHeight="1" x14ac:dyDescent="0.25"/>
    <row r="2638" ht="12" customHeight="1" x14ac:dyDescent="0.25"/>
    <row r="2639" ht="12" customHeight="1" x14ac:dyDescent="0.25"/>
    <row r="2640" ht="12" customHeight="1" x14ac:dyDescent="0.25"/>
    <row r="2641" ht="12" customHeight="1" x14ac:dyDescent="0.25"/>
    <row r="2642" ht="12" customHeight="1" x14ac:dyDescent="0.25"/>
    <row r="2643" ht="12" customHeight="1" x14ac:dyDescent="0.25"/>
    <row r="2644" ht="12" customHeight="1" x14ac:dyDescent="0.25"/>
    <row r="2645" ht="12" customHeight="1" x14ac:dyDescent="0.25"/>
    <row r="2646" ht="12" customHeight="1" x14ac:dyDescent="0.25"/>
    <row r="2647" ht="12" customHeight="1" x14ac:dyDescent="0.25"/>
    <row r="2648" ht="12" customHeight="1" x14ac:dyDescent="0.25"/>
    <row r="2649" ht="12" customHeight="1" x14ac:dyDescent="0.25"/>
    <row r="2650" ht="12" customHeight="1" x14ac:dyDescent="0.25"/>
    <row r="2651" ht="12" customHeight="1" x14ac:dyDescent="0.25"/>
    <row r="2652" ht="12" customHeight="1" x14ac:dyDescent="0.25"/>
    <row r="2653" ht="12" customHeight="1" x14ac:dyDescent="0.25"/>
    <row r="2654" ht="12" customHeight="1" x14ac:dyDescent="0.25"/>
    <row r="2655" ht="12" customHeight="1" x14ac:dyDescent="0.25"/>
    <row r="2656" ht="12" customHeight="1" x14ac:dyDescent="0.25"/>
    <row r="2657" ht="12" customHeight="1" x14ac:dyDescent="0.25"/>
    <row r="2658" ht="12" customHeight="1" x14ac:dyDescent="0.25"/>
    <row r="2659" ht="12" customHeight="1" x14ac:dyDescent="0.25"/>
    <row r="2660" ht="12" customHeight="1" x14ac:dyDescent="0.25"/>
    <row r="2661" ht="12" customHeight="1" x14ac:dyDescent="0.25"/>
    <row r="2662" ht="12" customHeight="1" x14ac:dyDescent="0.25"/>
    <row r="2663" ht="12" customHeight="1" x14ac:dyDescent="0.25"/>
    <row r="2664" ht="12" customHeight="1" x14ac:dyDescent="0.25"/>
    <row r="2665" ht="12" customHeight="1" x14ac:dyDescent="0.25"/>
    <row r="2666" ht="12" customHeight="1" x14ac:dyDescent="0.25"/>
    <row r="2667" ht="12" customHeight="1" x14ac:dyDescent="0.25"/>
    <row r="2668" ht="12" customHeight="1" x14ac:dyDescent="0.25"/>
    <row r="2669" ht="12" customHeight="1" x14ac:dyDescent="0.25"/>
    <row r="2670" ht="12" customHeight="1" x14ac:dyDescent="0.25"/>
    <row r="2671" ht="12" customHeight="1" x14ac:dyDescent="0.25"/>
    <row r="2672" ht="12" customHeight="1" x14ac:dyDescent="0.25"/>
    <row r="2673" ht="12" customHeight="1" x14ac:dyDescent="0.25"/>
    <row r="2674" ht="12" customHeight="1" x14ac:dyDescent="0.25"/>
    <row r="2675" ht="12" customHeight="1" x14ac:dyDescent="0.25"/>
    <row r="2676" ht="12" customHeight="1" x14ac:dyDescent="0.25"/>
    <row r="2677" ht="12" customHeight="1" x14ac:dyDescent="0.25"/>
    <row r="2678" ht="12" customHeight="1" x14ac:dyDescent="0.25"/>
    <row r="2679" ht="12" customHeight="1" x14ac:dyDescent="0.25"/>
    <row r="2680" ht="12" customHeight="1" x14ac:dyDescent="0.25"/>
    <row r="2681" ht="12" customHeight="1" x14ac:dyDescent="0.25"/>
    <row r="2682" ht="12" customHeight="1" x14ac:dyDescent="0.25"/>
    <row r="2683" ht="12" customHeight="1" x14ac:dyDescent="0.25"/>
    <row r="2684" ht="12" customHeight="1" x14ac:dyDescent="0.25"/>
    <row r="2685" ht="12" customHeight="1" x14ac:dyDescent="0.25"/>
    <row r="2686" ht="12" customHeight="1" x14ac:dyDescent="0.25"/>
    <row r="2687" ht="12" customHeight="1" x14ac:dyDescent="0.25"/>
    <row r="2688" ht="12" customHeight="1" x14ac:dyDescent="0.25"/>
    <row r="2689" ht="12" customHeight="1" x14ac:dyDescent="0.25"/>
    <row r="2690" ht="12" customHeight="1" x14ac:dyDescent="0.25"/>
    <row r="2691" ht="12" customHeight="1" x14ac:dyDescent="0.25"/>
    <row r="2692" ht="12" customHeight="1" x14ac:dyDescent="0.25"/>
    <row r="2693" ht="12" customHeight="1" x14ac:dyDescent="0.25"/>
    <row r="2694" ht="12" customHeight="1" x14ac:dyDescent="0.25"/>
    <row r="2695" ht="12" customHeight="1" x14ac:dyDescent="0.25"/>
    <row r="2696" ht="12" customHeight="1" x14ac:dyDescent="0.25"/>
    <row r="2697" ht="12" customHeight="1" x14ac:dyDescent="0.25"/>
    <row r="2698" ht="12" customHeight="1" x14ac:dyDescent="0.25"/>
    <row r="2699" ht="12" customHeight="1" x14ac:dyDescent="0.25"/>
    <row r="2700" ht="12" customHeight="1" x14ac:dyDescent="0.25"/>
    <row r="2701" ht="12" customHeight="1" x14ac:dyDescent="0.25"/>
    <row r="2702" ht="12" customHeight="1" x14ac:dyDescent="0.25"/>
    <row r="2703" ht="12" customHeight="1" x14ac:dyDescent="0.25"/>
    <row r="2704" ht="12" customHeight="1" x14ac:dyDescent="0.25"/>
    <row r="2705" ht="12" customHeight="1" x14ac:dyDescent="0.25"/>
    <row r="2706" ht="12" customHeight="1" x14ac:dyDescent="0.25"/>
    <row r="2707" ht="12" customHeight="1" x14ac:dyDescent="0.25"/>
    <row r="2708" ht="12" customHeight="1" x14ac:dyDescent="0.25"/>
    <row r="2709" ht="12" customHeight="1" x14ac:dyDescent="0.25"/>
    <row r="2710" ht="12" customHeight="1" x14ac:dyDescent="0.25"/>
    <row r="2711" ht="12" customHeight="1" x14ac:dyDescent="0.25"/>
    <row r="2712" ht="12" customHeight="1" x14ac:dyDescent="0.25"/>
    <row r="2713" ht="12" customHeight="1" x14ac:dyDescent="0.25"/>
    <row r="2714" ht="12" customHeight="1" x14ac:dyDescent="0.25"/>
    <row r="2715" ht="12" customHeight="1" x14ac:dyDescent="0.25"/>
    <row r="2716" ht="12" customHeight="1" x14ac:dyDescent="0.25"/>
    <row r="2717" ht="12" customHeight="1" x14ac:dyDescent="0.25"/>
    <row r="2718" ht="12" customHeight="1" x14ac:dyDescent="0.25"/>
    <row r="2719" ht="12" customHeight="1" x14ac:dyDescent="0.25"/>
    <row r="2720" ht="12" customHeight="1" x14ac:dyDescent="0.25"/>
    <row r="2721" ht="12" customHeight="1" x14ac:dyDescent="0.25"/>
    <row r="2722" ht="12" customHeight="1" x14ac:dyDescent="0.25"/>
    <row r="2723" ht="12" customHeight="1" x14ac:dyDescent="0.25"/>
    <row r="2724" ht="12" customHeight="1" x14ac:dyDescent="0.25"/>
    <row r="2725" ht="12" customHeight="1" x14ac:dyDescent="0.25"/>
    <row r="2726" ht="12" customHeight="1" x14ac:dyDescent="0.25"/>
    <row r="2727" ht="12" customHeight="1" x14ac:dyDescent="0.25"/>
    <row r="2728" ht="12" customHeight="1" x14ac:dyDescent="0.25"/>
    <row r="2729" ht="12" customHeight="1" x14ac:dyDescent="0.25"/>
    <row r="2730" ht="12" customHeight="1" x14ac:dyDescent="0.25"/>
    <row r="2731" ht="12" customHeight="1" x14ac:dyDescent="0.25"/>
    <row r="2732" ht="12" customHeight="1" x14ac:dyDescent="0.25"/>
    <row r="2733" ht="12" customHeight="1" x14ac:dyDescent="0.25"/>
    <row r="2734" ht="12" customHeight="1" x14ac:dyDescent="0.25"/>
    <row r="2735" ht="12" customHeight="1" x14ac:dyDescent="0.25"/>
    <row r="2736" ht="12" customHeight="1" x14ac:dyDescent="0.25"/>
    <row r="2737" ht="12" customHeight="1" x14ac:dyDescent="0.25"/>
    <row r="2738" ht="12" customHeight="1" x14ac:dyDescent="0.25"/>
    <row r="2739" ht="12" customHeight="1" x14ac:dyDescent="0.25"/>
    <row r="2740" ht="12" customHeight="1" x14ac:dyDescent="0.25"/>
    <row r="2741" ht="12" customHeight="1" x14ac:dyDescent="0.25"/>
    <row r="2742" ht="12" customHeight="1" x14ac:dyDescent="0.25"/>
    <row r="2743" ht="12" customHeight="1" x14ac:dyDescent="0.25"/>
    <row r="2744" ht="12" customHeight="1" x14ac:dyDescent="0.25"/>
    <row r="2745" ht="12" customHeight="1" x14ac:dyDescent="0.25"/>
    <row r="2746" ht="12" customHeight="1" x14ac:dyDescent="0.25"/>
    <row r="2747" ht="12" customHeight="1" x14ac:dyDescent="0.25"/>
    <row r="2748" ht="12" customHeight="1" x14ac:dyDescent="0.25"/>
    <row r="2749" ht="12" customHeight="1" x14ac:dyDescent="0.25"/>
    <row r="2750" ht="12" customHeight="1" x14ac:dyDescent="0.25"/>
    <row r="2751" ht="12" customHeight="1" x14ac:dyDescent="0.25"/>
    <row r="2752" ht="12" customHeight="1" x14ac:dyDescent="0.25"/>
    <row r="2753" ht="12" customHeight="1" x14ac:dyDescent="0.25"/>
    <row r="2754" ht="12" customHeight="1" x14ac:dyDescent="0.25"/>
    <row r="2755" ht="12" customHeight="1" x14ac:dyDescent="0.25"/>
    <row r="2756" ht="12" customHeight="1" x14ac:dyDescent="0.25"/>
    <row r="2757" ht="12" customHeight="1" x14ac:dyDescent="0.25"/>
    <row r="2758" ht="12" customHeight="1" x14ac:dyDescent="0.25"/>
    <row r="2759" ht="12" customHeight="1" x14ac:dyDescent="0.25"/>
    <row r="2760" ht="12" customHeight="1" x14ac:dyDescent="0.25"/>
    <row r="2761" ht="12" customHeight="1" x14ac:dyDescent="0.25"/>
    <row r="2762" ht="12" customHeight="1" x14ac:dyDescent="0.25"/>
    <row r="2763" ht="12" customHeight="1" x14ac:dyDescent="0.25"/>
    <row r="2764" ht="12" customHeight="1" x14ac:dyDescent="0.25"/>
    <row r="2765" ht="12" customHeight="1" x14ac:dyDescent="0.25"/>
    <row r="2766" ht="12" customHeight="1" x14ac:dyDescent="0.25"/>
    <row r="2767" ht="12" customHeight="1" x14ac:dyDescent="0.25"/>
    <row r="2768" ht="12" customHeight="1" x14ac:dyDescent="0.25"/>
    <row r="2769" ht="12" customHeight="1" x14ac:dyDescent="0.25"/>
    <row r="2770" ht="12" customHeight="1" x14ac:dyDescent="0.25"/>
    <row r="2771" ht="12" customHeight="1" x14ac:dyDescent="0.25"/>
    <row r="2772" ht="12" customHeight="1" x14ac:dyDescent="0.25"/>
    <row r="2773" ht="12" customHeight="1" x14ac:dyDescent="0.25"/>
    <row r="2774" ht="12" customHeight="1" x14ac:dyDescent="0.25"/>
    <row r="2775" ht="12" customHeight="1" x14ac:dyDescent="0.25"/>
    <row r="2776" ht="12" customHeight="1" x14ac:dyDescent="0.25"/>
    <row r="2777" ht="12" customHeight="1" x14ac:dyDescent="0.25"/>
    <row r="2778" ht="12" customHeight="1" x14ac:dyDescent="0.25"/>
    <row r="2779" ht="12" customHeight="1" x14ac:dyDescent="0.25"/>
    <row r="2780" ht="12" customHeight="1" x14ac:dyDescent="0.25"/>
    <row r="2781" ht="12" customHeight="1" x14ac:dyDescent="0.25"/>
    <row r="2782" ht="12" customHeight="1" x14ac:dyDescent="0.25"/>
    <row r="2783" ht="12" customHeight="1" x14ac:dyDescent="0.25"/>
    <row r="2784" ht="12" customHeight="1" x14ac:dyDescent="0.25"/>
    <row r="2785" ht="12" customHeight="1" x14ac:dyDescent="0.25"/>
    <row r="2786" ht="12" customHeight="1" x14ac:dyDescent="0.25"/>
    <row r="2787" ht="12" customHeight="1" x14ac:dyDescent="0.25"/>
    <row r="2788" ht="12" customHeight="1" x14ac:dyDescent="0.25"/>
    <row r="2789" ht="12" customHeight="1" x14ac:dyDescent="0.25"/>
    <row r="2790" ht="12" customHeight="1" x14ac:dyDescent="0.25"/>
    <row r="2791" ht="12" customHeight="1" x14ac:dyDescent="0.25"/>
    <row r="2792" ht="12" customHeight="1" x14ac:dyDescent="0.25"/>
    <row r="2793" ht="12" customHeight="1" x14ac:dyDescent="0.25"/>
    <row r="2794" ht="12" customHeight="1" x14ac:dyDescent="0.25"/>
    <row r="2795" ht="12" customHeight="1" x14ac:dyDescent="0.25"/>
    <row r="2796" ht="12" customHeight="1" x14ac:dyDescent="0.25"/>
    <row r="2797" ht="12" customHeight="1" x14ac:dyDescent="0.25"/>
    <row r="2798" ht="12" customHeight="1" x14ac:dyDescent="0.25"/>
    <row r="2799" ht="12" customHeight="1" x14ac:dyDescent="0.25"/>
    <row r="2800" ht="12" customHeight="1" x14ac:dyDescent="0.25"/>
    <row r="2801" ht="12" customHeight="1" x14ac:dyDescent="0.25"/>
    <row r="2802" ht="12" customHeight="1" x14ac:dyDescent="0.25"/>
    <row r="2803" ht="12" customHeight="1" x14ac:dyDescent="0.25"/>
    <row r="2804" ht="12" customHeight="1" x14ac:dyDescent="0.25"/>
    <row r="2805" ht="12" customHeight="1" x14ac:dyDescent="0.25"/>
    <row r="2806" ht="12" customHeight="1" x14ac:dyDescent="0.25"/>
    <row r="2807" ht="12" customHeight="1" x14ac:dyDescent="0.25"/>
    <row r="2808" ht="12" customHeight="1" x14ac:dyDescent="0.25"/>
    <row r="2809" ht="12" customHeight="1" x14ac:dyDescent="0.25"/>
    <row r="2810" ht="12" customHeight="1" x14ac:dyDescent="0.25"/>
    <row r="2811" ht="12" customHeight="1" x14ac:dyDescent="0.25"/>
    <row r="2812" ht="12" customHeight="1" x14ac:dyDescent="0.25"/>
    <row r="2813" ht="12" customHeight="1" x14ac:dyDescent="0.25"/>
    <row r="2814" ht="12" customHeight="1" x14ac:dyDescent="0.25"/>
    <row r="2815" ht="12" customHeight="1" x14ac:dyDescent="0.25"/>
    <row r="2816" ht="12" customHeight="1" x14ac:dyDescent="0.25"/>
    <row r="2817" ht="12" customHeight="1" x14ac:dyDescent="0.25"/>
    <row r="2818" ht="12" customHeight="1" x14ac:dyDescent="0.25"/>
    <row r="2819" ht="12" customHeight="1" x14ac:dyDescent="0.25"/>
    <row r="2820" ht="12" customHeight="1" x14ac:dyDescent="0.25"/>
    <row r="2821" ht="12" customHeight="1" x14ac:dyDescent="0.25"/>
    <row r="2822" ht="12" customHeight="1" x14ac:dyDescent="0.25"/>
    <row r="2823" ht="12" customHeight="1" x14ac:dyDescent="0.25"/>
    <row r="2824" ht="12" customHeight="1" x14ac:dyDescent="0.25"/>
    <row r="2825" ht="12" customHeight="1" x14ac:dyDescent="0.25"/>
    <row r="2826" ht="12" customHeight="1" x14ac:dyDescent="0.25"/>
    <row r="2827" ht="12" customHeight="1" x14ac:dyDescent="0.25"/>
    <row r="2828" ht="12" customHeight="1" x14ac:dyDescent="0.25"/>
    <row r="2829" ht="12" customHeight="1" x14ac:dyDescent="0.25"/>
    <row r="2830" ht="12" customHeight="1" x14ac:dyDescent="0.25"/>
    <row r="2831" ht="12" customHeight="1" x14ac:dyDescent="0.25"/>
    <row r="2832" ht="12" customHeight="1" x14ac:dyDescent="0.25"/>
    <row r="2833" ht="12" customHeight="1" x14ac:dyDescent="0.25"/>
    <row r="2834" ht="12" customHeight="1" x14ac:dyDescent="0.25"/>
    <row r="2835" ht="12" customHeight="1" x14ac:dyDescent="0.25"/>
    <row r="2836" ht="12" customHeight="1" x14ac:dyDescent="0.25"/>
    <row r="2837" ht="12" customHeight="1" x14ac:dyDescent="0.25"/>
    <row r="2838" ht="12" customHeight="1" x14ac:dyDescent="0.25"/>
    <row r="2839" ht="12" customHeight="1" x14ac:dyDescent="0.25"/>
    <row r="2840" ht="12" customHeight="1" x14ac:dyDescent="0.25"/>
    <row r="2841" ht="12" customHeight="1" x14ac:dyDescent="0.25"/>
    <row r="2842" ht="12" customHeight="1" x14ac:dyDescent="0.25"/>
    <row r="2843" ht="12" customHeight="1" x14ac:dyDescent="0.25"/>
    <row r="2844" ht="12" customHeight="1" x14ac:dyDescent="0.25"/>
    <row r="2845" ht="12" customHeight="1" x14ac:dyDescent="0.25"/>
    <row r="2846" ht="12" customHeight="1" x14ac:dyDescent="0.25"/>
    <row r="2847" ht="12" customHeight="1" x14ac:dyDescent="0.25"/>
    <row r="2848" ht="12" customHeight="1" x14ac:dyDescent="0.25"/>
    <row r="2849" ht="12" customHeight="1" x14ac:dyDescent="0.25"/>
    <row r="2850" ht="12" customHeight="1" x14ac:dyDescent="0.25"/>
    <row r="2851" ht="12" customHeight="1" x14ac:dyDescent="0.25"/>
    <row r="2852" ht="12" customHeight="1" x14ac:dyDescent="0.25"/>
    <row r="2853" ht="12" customHeight="1" x14ac:dyDescent="0.25"/>
    <row r="2854" ht="12" customHeight="1" x14ac:dyDescent="0.25"/>
    <row r="2855" ht="12" customHeight="1" x14ac:dyDescent="0.25"/>
    <row r="2856" ht="12" customHeight="1" x14ac:dyDescent="0.25"/>
    <row r="2857" ht="12" customHeight="1" x14ac:dyDescent="0.25"/>
    <row r="2858" ht="12" customHeight="1" x14ac:dyDescent="0.25"/>
    <row r="2859" ht="12" customHeight="1" x14ac:dyDescent="0.25"/>
    <row r="2860" ht="12" customHeight="1" x14ac:dyDescent="0.25"/>
    <row r="2861" ht="12" customHeight="1" x14ac:dyDescent="0.25"/>
    <row r="2862" ht="12" customHeight="1" x14ac:dyDescent="0.25"/>
    <row r="2863" ht="12" customHeight="1" x14ac:dyDescent="0.25"/>
    <row r="2864" ht="12" customHeight="1" x14ac:dyDescent="0.25"/>
    <row r="2865" ht="12" customHeight="1" x14ac:dyDescent="0.25"/>
    <row r="2866" ht="12" customHeight="1" x14ac:dyDescent="0.25"/>
    <row r="2867" ht="12" customHeight="1" x14ac:dyDescent="0.25"/>
    <row r="2868" ht="12" customHeight="1" x14ac:dyDescent="0.25"/>
    <row r="2869" ht="12" customHeight="1" x14ac:dyDescent="0.25"/>
    <row r="2870" ht="12" customHeight="1" x14ac:dyDescent="0.25"/>
    <row r="2871" ht="12" customHeight="1" x14ac:dyDescent="0.25"/>
    <row r="2872" ht="12" customHeight="1" x14ac:dyDescent="0.25"/>
    <row r="2873" ht="12" customHeight="1" x14ac:dyDescent="0.25"/>
    <row r="2874" ht="12" customHeight="1" x14ac:dyDescent="0.25"/>
    <row r="2875" ht="12" customHeight="1" x14ac:dyDescent="0.25"/>
    <row r="2876" ht="12" customHeight="1" x14ac:dyDescent="0.25"/>
    <row r="2877" ht="12" customHeight="1" x14ac:dyDescent="0.25"/>
    <row r="2878" ht="12" customHeight="1" x14ac:dyDescent="0.25"/>
    <row r="2879" ht="12" customHeight="1" x14ac:dyDescent="0.25"/>
    <row r="2880" ht="12" customHeight="1" x14ac:dyDescent="0.25"/>
  </sheetData>
  <sheetProtection sheet="1"/>
  <mergeCells count="12">
    <mergeCell ref="AE81:AP81"/>
    <mergeCell ref="AE83:AP83"/>
    <mergeCell ref="BH92:BO92"/>
    <mergeCell ref="Q95:AB95"/>
    <mergeCell ref="Q97:AB97"/>
    <mergeCell ref="Q99:AB99"/>
    <mergeCell ref="AE85:AP85"/>
    <mergeCell ref="BH1:BO1"/>
    <mergeCell ref="BH2:BO2"/>
    <mergeCell ref="BH3:BO3"/>
    <mergeCell ref="BH90:BO90"/>
    <mergeCell ref="BH91:BO91"/>
  </mergeCells>
  <conditionalFormatting sqref="AJ6 AJ30 AG6 AG30">
    <cfRule type="cellIs" dxfId="23" priority="13" stopIfTrue="1" operator="equal">
      <formula>""</formula>
    </cfRule>
    <cfRule type="expression" dxfId="22" priority="14" stopIfTrue="1">
      <formula>AG6=AG12</formula>
    </cfRule>
    <cfRule type="expression" dxfId="21" priority="15" stopIfTrue="1">
      <formula>OR(AG6=AG24,AG6=AG18)</formula>
    </cfRule>
  </conditionalFormatting>
  <conditionalFormatting sqref="AJ12 AJ36 AG12 AG36">
    <cfRule type="cellIs" dxfId="20" priority="16" stopIfTrue="1" operator="equal">
      <formula>""</formula>
    </cfRule>
    <cfRule type="expression" dxfId="19" priority="17" stopIfTrue="1">
      <formula>AG12=AG6</formula>
    </cfRule>
    <cfRule type="expression" dxfId="18" priority="18" stopIfTrue="1">
      <formula>OR(AG12=AG18,AG12=AG24)</formula>
    </cfRule>
  </conditionalFormatting>
  <conditionalFormatting sqref="AJ18 AJ42 AG18 AG42">
    <cfRule type="cellIs" dxfId="17" priority="19" stopIfTrue="1" operator="equal">
      <formula>""</formula>
    </cfRule>
    <cfRule type="expression" dxfId="16" priority="20" stopIfTrue="1">
      <formula>AG18=AG24</formula>
    </cfRule>
    <cfRule type="expression" dxfId="15" priority="21" stopIfTrue="1">
      <formula>OR(AG18=AG6,AG18=AG12)</formula>
    </cfRule>
  </conditionalFormatting>
  <conditionalFormatting sqref="AJ24 AJ48 AG24 AG48">
    <cfRule type="cellIs" dxfId="14" priority="22" stopIfTrue="1" operator="equal">
      <formula>""</formula>
    </cfRule>
    <cfRule type="expression" dxfId="13" priority="23" stopIfTrue="1">
      <formula>AG24=AG18</formula>
    </cfRule>
    <cfRule type="expression" dxfId="12" priority="24" stopIfTrue="1">
      <formula>OR(AG24=AG6,AG24=AG12)</formula>
    </cfRule>
  </conditionalFormatting>
  <conditionalFormatting sqref="AJ95 AJ119">
    <cfRule type="cellIs" dxfId="11" priority="10" stopIfTrue="1" operator="equal">
      <formula>""</formula>
    </cfRule>
    <cfRule type="expression" dxfId="10" priority="11" stopIfTrue="1">
      <formula>AJ95=AJ101</formula>
    </cfRule>
    <cfRule type="expression" dxfId="9" priority="12" stopIfTrue="1">
      <formula>OR(AJ95=AJ113,AJ95=AJ107)</formula>
    </cfRule>
  </conditionalFormatting>
  <conditionalFormatting sqref="AJ101 AJ125">
    <cfRule type="cellIs" dxfId="8" priority="7" stopIfTrue="1" operator="equal">
      <formula>""</formula>
    </cfRule>
    <cfRule type="expression" dxfId="7" priority="8" stopIfTrue="1">
      <formula>AJ101=AJ95</formula>
    </cfRule>
    <cfRule type="expression" dxfId="6" priority="9" stopIfTrue="1">
      <formula>OR(AJ101=AJ107,AJ101=AJ113)</formula>
    </cfRule>
  </conditionalFormatting>
  <conditionalFormatting sqref="AJ107 AJ131">
    <cfRule type="cellIs" dxfId="5" priority="4" stopIfTrue="1" operator="equal">
      <formula>""</formula>
    </cfRule>
    <cfRule type="expression" dxfId="4" priority="5" stopIfTrue="1">
      <formula>AJ107=AJ113</formula>
    </cfRule>
    <cfRule type="expression" dxfId="3" priority="6" stopIfTrue="1">
      <formula>OR(AJ107=AJ95,AJ107=AJ101)</formula>
    </cfRule>
  </conditionalFormatting>
  <conditionalFormatting sqref="AJ113 AJ137">
    <cfRule type="cellIs" dxfId="2" priority="1" stopIfTrue="1" operator="equal">
      <formula>""</formula>
    </cfRule>
    <cfRule type="expression" dxfId="1" priority="2" stopIfTrue="1">
      <formula>AJ113=AJ107</formula>
    </cfRule>
    <cfRule type="expression" dxfId="0" priority="3" stopIfTrue="1">
      <formula>OR(AJ113=AJ95,AJ113=AJ101)</formula>
    </cfRule>
  </conditionalFormatting>
  <printOptions horizontalCentered="1"/>
  <pageMargins left="0" right="0" top="0.31496062992125984" bottom="0.35433070866141736" header="0.27559055118110237" footer="0.19685039370078741"/>
  <pageSetup paperSize="9" scale="50" orientation="landscape" horizontalDpi="4294967293" verticalDpi="4294967293" r:id="rId1"/>
  <headerFooter alignWithMargins="0">
    <oddFooter>&amp;LPage &amp;P / &amp;N&amp;C&amp;F&amp;R&amp;D</oddFooter>
  </headerFooter>
  <rowBreaks count="1" manualBreakCount="1">
    <brk id="8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workbookViewId="0">
      <selection activeCell="J2" sqref="J2:J3"/>
    </sheetView>
  </sheetViews>
  <sheetFormatPr baseColWidth="10" defaultRowHeight="13.5" x14ac:dyDescent="0.25"/>
  <cols>
    <col min="1" max="1" width="10.54296875" style="200" customWidth="1"/>
    <col min="2" max="2" width="16.453125" style="200" customWidth="1"/>
    <col min="3" max="3" width="8.81640625" style="200" bestFit="1" customWidth="1"/>
    <col min="4" max="5" width="13.81640625" style="200" customWidth="1"/>
    <col min="6" max="6" width="8.81640625" style="200" bestFit="1" customWidth="1"/>
    <col min="7" max="9" width="13.81640625" style="200" customWidth="1"/>
    <col min="10" max="10" width="13.54296875" style="200" customWidth="1"/>
  </cols>
  <sheetData>
    <row r="1" spans="1:10" ht="15" customHeight="1" thickBot="1" x14ac:dyDescent="0.3">
      <c r="A1" s="198" t="s">
        <v>95</v>
      </c>
      <c r="B1" s="199" t="s">
        <v>96</v>
      </c>
      <c r="J1" s="201" t="s">
        <v>160</v>
      </c>
    </row>
    <row r="2" spans="1:10" ht="15" customHeight="1" thickBot="1" x14ac:dyDescent="0.3">
      <c r="A2" s="245" t="s">
        <v>97</v>
      </c>
      <c r="B2" s="247" t="s">
        <v>98</v>
      </c>
      <c r="C2" s="249" t="s">
        <v>99</v>
      </c>
      <c r="D2" s="250"/>
      <c r="E2" s="250"/>
      <c r="F2" s="251" t="s">
        <v>100</v>
      </c>
      <c r="G2" s="250"/>
      <c r="H2" s="250"/>
      <c r="I2" s="247" t="s">
        <v>101</v>
      </c>
      <c r="J2" s="247" t="s">
        <v>102</v>
      </c>
    </row>
    <row r="3" spans="1:10" ht="15" customHeight="1" thickBot="1" x14ac:dyDescent="0.3">
      <c r="A3" s="246"/>
      <c r="B3" s="248"/>
      <c r="C3" s="202" t="s">
        <v>103</v>
      </c>
      <c r="D3" s="203" t="s">
        <v>104</v>
      </c>
      <c r="E3" s="204" t="s">
        <v>105</v>
      </c>
      <c r="F3" s="202" t="s">
        <v>103</v>
      </c>
      <c r="G3" s="203" t="s">
        <v>106</v>
      </c>
      <c r="H3" s="204" t="s">
        <v>105</v>
      </c>
      <c r="I3" s="248"/>
      <c r="J3" s="248"/>
    </row>
    <row r="4" spans="1:10" ht="15" customHeight="1" x14ac:dyDescent="0.25">
      <c r="A4" s="205">
        <v>1</v>
      </c>
      <c r="B4" s="206" t="s">
        <v>107</v>
      </c>
      <c r="C4" s="207" t="s">
        <v>108</v>
      </c>
      <c r="D4" s="208">
        <v>1</v>
      </c>
      <c r="E4" s="209">
        <f>D4</f>
        <v>1</v>
      </c>
      <c r="F4" s="210" t="s">
        <v>108</v>
      </c>
      <c r="G4" s="208">
        <v>2</v>
      </c>
      <c r="H4" s="209">
        <f>G4</f>
        <v>2</v>
      </c>
      <c r="I4" s="205" t="s">
        <v>109</v>
      </c>
      <c r="J4" s="211" t="s">
        <v>109</v>
      </c>
    </row>
    <row r="5" spans="1:10" ht="15" customHeight="1" x14ac:dyDescent="0.25">
      <c r="A5" s="205">
        <v>2</v>
      </c>
      <c r="B5" s="206" t="s">
        <v>107</v>
      </c>
      <c r="C5" s="207" t="s">
        <v>108</v>
      </c>
      <c r="D5" s="212">
        <v>3</v>
      </c>
      <c r="E5" s="206">
        <f>D5</f>
        <v>3</v>
      </c>
      <c r="F5" s="210" t="s">
        <v>108</v>
      </c>
      <c r="G5" s="212">
        <v>4</v>
      </c>
      <c r="H5" s="206">
        <f>G5</f>
        <v>4</v>
      </c>
      <c r="I5" s="205" t="s">
        <v>109</v>
      </c>
      <c r="J5" s="211" t="s">
        <v>109</v>
      </c>
    </row>
    <row r="6" spans="1:10" ht="15" customHeight="1" x14ac:dyDescent="0.25">
      <c r="A6" s="205">
        <v>3</v>
      </c>
      <c r="B6" s="206" t="s">
        <v>107</v>
      </c>
      <c r="C6" s="207" t="s">
        <v>108</v>
      </c>
      <c r="D6" s="212">
        <v>5</v>
      </c>
      <c r="E6" s="206">
        <f t="shared" ref="E6:E15" si="0">D6</f>
        <v>5</v>
      </c>
      <c r="F6" s="210" t="s">
        <v>108</v>
      </c>
      <c r="G6" s="212">
        <v>6</v>
      </c>
      <c r="H6" s="206">
        <f t="shared" ref="H6:H15" si="1">G6</f>
        <v>6</v>
      </c>
      <c r="I6" s="205" t="s">
        <v>109</v>
      </c>
      <c r="J6" s="211" t="s">
        <v>109</v>
      </c>
    </row>
    <row r="7" spans="1:10" ht="15" customHeight="1" x14ac:dyDescent="0.25">
      <c r="A7" s="205">
        <v>4</v>
      </c>
      <c r="B7" s="206" t="s">
        <v>107</v>
      </c>
      <c r="C7" s="207" t="s">
        <v>108</v>
      </c>
      <c r="D7" s="212">
        <v>7</v>
      </c>
      <c r="E7" s="206">
        <f t="shared" si="0"/>
        <v>7</v>
      </c>
      <c r="F7" s="210" t="s">
        <v>108</v>
      </c>
      <c r="G7" s="212">
        <v>8</v>
      </c>
      <c r="H7" s="206">
        <f t="shared" si="1"/>
        <v>8</v>
      </c>
      <c r="I7" s="205" t="s">
        <v>109</v>
      </c>
      <c r="J7" s="211" t="s">
        <v>109</v>
      </c>
    </row>
    <row r="8" spans="1:10" ht="15" customHeight="1" x14ac:dyDescent="0.25">
      <c r="A8" s="205">
        <v>5</v>
      </c>
      <c r="B8" s="206" t="s">
        <v>107</v>
      </c>
      <c r="C8" s="207" t="s">
        <v>108</v>
      </c>
      <c r="D8" s="212">
        <v>9</v>
      </c>
      <c r="E8" s="206">
        <f t="shared" si="0"/>
        <v>9</v>
      </c>
      <c r="F8" s="210" t="s">
        <v>108</v>
      </c>
      <c r="G8" s="212">
        <v>10</v>
      </c>
      <c r="H8" s="206">
        <f t="shared" si="1"/>
        <v>10</v>
      </c>
      <c r="I8" s="205" t="s">
        <v>109</v>
      </c>
      <c r="J8" s="211" t="s">
        <v>109</v>
      </c>
    </row>
    <row r="9" spans="1:10" ht="15" customHeight="1" x14ac:dyDescent="0.25">
      <c r="A9" s="205">
        <v>6</v>
      </c>
      <c r="B9" s="206" t="s">
        <v>107</v>
      </c>
      <c r="C9" s="207" t="s">
        <v>108</v>
      </c>
      <c r="D9" s="212">
        <v>11</v>
      </c>
      <c r="E9" s="206">
        <f t="shared" si="0"/>
        <v>11</v>
      </c>
      <c r="F9" s="210" t="s">
        <v>108</v>
      </c>
      <c r="G9" s="212">
        <v>12</v>
      </c>
      <c r="H9" s="206">
        <f t="shared" si="1"/>
        <v>12</v>
      </c>
      <c r="I9" s="205" t="s">
        <v>109</v>
      </c>
      <c r="J9" s="211" t="s">
        <v>109</v>
      </c>
    </row>
    <row r="10" spans="1:10" ht="15" customHeight="1" x14ac:dyDescent="0.25">
      <c r="A10" s="205">
        <v>7</v>
      </c>
      <c r="B10" s="206" t="s">
        <v>107</v>
      </c>
      <c r="C10" s="207" t="s">
        <v>108</v>
      </c>
      <c r="D10" s="212">
        <v>13</v>
      </c>
      <c r="E10" s="206">
        <f t="shared" si="0"/>
        <v>13</v>
      </c>
      <c r="F10" s="210" t="s">
        <v>108</v>
      </c>
      <c r="G10" s="212">
        <v>14</v>
      </c>
      <c r="H10" s="206">
        <f t="shared" si="1"/>
        <v>14</v>
      </c>
      <c r="I10" s="205" t="s">
        <v>109</v>
      </c>
      <c r="J10" s="211" t="s">
        <v>109</v>
      </c>
    </row>
    <row r="11" spans="1:10" ht="15" customHeight="1" x14ac:dyDescent="0.25">
      <c r="A11" s="205">
        <v>8</v>
      </c>
      <c r="B11" s="206" t="s">
        <v>107</v>
      </c>
      <c r="C11" s="207" t="s">
        <v>108</v>
      </c>
      <c r="D11" s="212">
        <v>15</v>
      </c>
      <c r="E11" s="206">
        <f t="shared" si="0"/>
        <v>15</v>
      </c>
      <c r="F11" s="210" t="s">
        <v>108</v>
      </c>
      <c r="G11" s="212">
        <v>16</v>
      </c>
      <c r="H11" s="206">
        <f t="shared" si="1"/>
        <v>16</v>
      </c>
      <c r="I11" s="205" t="s">
        <v>109</v>
      </c>
      <c r="J11" s="211" t="s">
        <v>109</v>
      </c>
    </row>
    <row r="12" spans="1:10" ht="15" customHeight="1" x14ac:dyDescent="0.25">
      <c r="A12" s="205">
        <v>9</v>
      </c>
      <c r="B12" s="206" t="s">
        <v>107</v>
      </c>
      <c r="C12" s="207" t="s">
        <v>108</v>
      </c>
      <c r="D12" s="212">
        <v>17</v>
      </c>
      <c r="E12" s="206">
        <f t="shared" si="0"/>
        <v>17</v>
      </c>
      <c r="F12" s="210" t="s">
        <v>108</v>
      </c>
      <c r="G12" s="212">
        <v>18</v>
      </c>
      <c r="H12" s="206">
        <f t="shared" si="1"/>
        <v>18</v>
      </c>
      <c r="I12" s="205" t="s">
        <v>109</v>
      </c>
      <c r="J12" s="211" t="s">
        <v>109</v>
      </c>
    </row>
    <row r="13" spans="1:10" ht="15" customHeight="1" x14ac:dyDescent="0.25">
      <c r="A13" s="205">
        <v>10</v>
      </c>
      <c r="B13" s="206" t="s">
        <v>107</v>
      </c>
      <c r="C13" s="207" t="s">
        <v>108</v>
      </c>
      <c r="D13" s="212">
        <v>19</v>
      </c>
      <c r="E13" s="206">
        <f t="shared" si="0"/>
        <v>19</v>
      </c>
      <c r="F13" s="210" t="s">
        <v>108</v>
      </c>
      <c r="G13" s="212">
        <v>20</v>
      </c>
      <c r="H13" s="206">
        <f t="shared" si="1"/>
        <v>20</v>
      </c>
      <c r="I13" s="205" t="s">
        <v>109</v>
      </c>
      <c r="J13" s="211" t="s">
        <v>109</v>
      </c>
    </row>
    <row r="14" spans="1:10" ht="15" customHeight="1" x14ac:dyDescent="0.25">
      <c r="A14" s="205">
        <v>11</v>
      </c>
      <c r="B14" s="206" t="s">
        <v>107</v>
      </c>
      <c r="C14" s="207" t="s">
        <v>108</v>
      </c>
      <c r="D14" s="212">
        <v>21</v>
      </c>
      <c r="E14" s="206">
        <f t="shared" si="0"/>
        <v>21</v>
      </c>
      <c r="F14" s="210" t="s">
        <v>108</v>
      </c>
      <c r="G14" s="212">
        <v>22</v>
      </c>
      <c r="H14" s="206">
        <f t="shared" si="1"/>
        <v>22</v>
      </c>
      <c r="I14" s="205" t="s">
        <v>109</v>
      </c>
      <c r="J14" s="211" t="s">
        <v>109</v>
      </c>
    </row>
    <row r="15" spans="1:10" ht="15" customHeight="1" x14ac:dyDescent="0.25">
      <c r="A15" s="205">
        <v>12</v>
      </c>
      <c r="B15" s="206" t="s">
        <v>107</v>
      </c>
      <c r="C15" s="207" t="s">
        <v>108</v>
      </c>
      <c r="D15" s="212">
        <v>23</v>
      </c>
      <c r="E15" s="206">
        <f t="shared" si="0"/>
        <v>23</v>
      </c>
      <c r="F15" s="210" t="s">
        <v>108</v>
      </c>
      <c r="G15" s="212">
        <v>24</v>
      </c>
      <c r="H15" s="206">
        <f t="shared" si="1"/>
        <v>24</v>
      </c>
      <c r="I15" s="205" t="s">
        <v>109</v>
      </c>
      <c r="J15" s="211" t="s">
        <v>109</v>
      </c>
    </row>
    <row r="16" spans="1:10" ht="15" customHeight="1" x14ac:dyDescent="0.25">
      <c r="A16" s="205">
        <v>13</v>
      </c>
      <c r="B16" s="206" t="s">
        <v>110</v>
      </c>
      <c r="C16" s="210" t="s">
        <v>111</v>
      </c>
      <c r="D16" s="212"/>
      <c r="E16" s="206">
        <v>1</v>
      </c>
      <c r="F16" s="210" t="s">
        <v>112</v>
      </c>
      <c r="G16" s="212"/>
      <c r="H16" s="206">
        <v>4</v>
      </c>
      <c r="I16" s="205" t="s">
        <v>109</v>
      </c>
      <c r="J16" s="211" t="s">
        <v>109</v>
      </c>
    </row>
    <row r="17" spans="1:10" ht="15" customHeight="1" x14ac:dyDescent="0.25">
      <c r="A17" s="205">
        <v>14</v>
      </c>
      <c r="B17" s="206" t="s">
        <v>110</v>
      </c>
      <c r="C17" s="210" t="s">
        <v>113</v>
      </c>
      <c r="D17" s="212"/>
      <c r="E17" s="206">
        <v>5</v>
      </c>
      <c r="F17" s="210" t="s">
        <v>114</v>
      </c>
      <c r="G17" s="212"/>
      <c r="H17" s="206">
        <v>8</v>
      </c>
      <c r="I17" s="205" t="s">
        <v>109</v>
      </c>
      <c r="J17" s="211" t="s">
        <v>109</v>
      </c>
    </row>
    <row r="18" spans="1:10" ht="15" customHeight="1" x14ac:dyDescent="0.25">
      <c r="A18" s="205">
        <v>15</v>
      </c>
      <c r="B18" s="206" t="s">
        <v>110</v>
      </c>
      <c r="C18" s="213" t="s">
        <v>115</v>
      </c>
      <c r="D18" s="214"/>
      <c r="E18" s="215">
        <v>2</v>
      </c>
      <c r="F18" s="216" t="s">
        <v>116</v>
      </c>
      <c r="G18" s="214"/>
      <c r="H18" s="215">
        <v>3</v>
      </c>
      <c r="I18" s="205" t="s">
        <v>109</v>
      </c>
      <c r="J18" s="211" t="s">
        <v>109</v>
      </c>
    </row>
    <row r="19" spans="1:10" ht="15" customHeight="1" x14ac:dyDescent="0.25">
      <c r="A19" s="205">
        <v>16</v>
      </c>
      <c r="B19" s="206" t="s">
        <v>110</v>
      </c>
      <c r="C19" s="213" t="s">
        <v>117</v>
      </c>
      <c r="D19" s="214"/>
      <c r="E19" s="215">
        <v>6</v>
      </c>
      <c r="F19" s="216" t="s">
        <v>118</v>
      </c>
      <c r="G19" s="214"/>
      <c r="H19" s="215">
        <v>7</v>
      </c>
      <c r="I19" s="205" t="s">
        <v>109</v>
      </c>
      <c r="J19" s="211" t="s">
        <v>109</v>
      </c>
    </row>
    <row r="20" spans="1:10" ht="15" customHeight="1" x14ac:dyDescent="0.25">
      <c r="A20" s="205">
        <v>17</v>
      </c>
      <c r="B20" s="206" t="s">
        <v>110</v>
      </c>
      <c r="C20" s="210" t="s">
        <v>119</v>
      </c>
      <c r="D20" s="212"/>
      <c r="E20" s="206">
        <v>9</v>
      </c>
      <c r="F20" s="210" t="s">
        <v>120</v>
      </c>
      <c r="G20" s="212"/>
      <c r="H20" s="206">
        <v>12</v>
      </c>
      <c r="I20" s="205" t="s">
        <v>109</v>
      </c>
      <c r="J20" s="205" t="s">
        <v>109</v>
      </c>
    </row>
    <row r="21" spans="1:10" ht="15" customHeight="1" x14ac:dyDescent="0.25">
      <c r="A21" s="205">
        <v>18</v>
      </c>
      <c r="B21" s="206" t="s">
        <v>110</v>
      </c>
      <c r="C21" s="210" t="s">
        <v>121</v>
      </c>
      <c r="D21" s="212"/>
      <c r="E21" s="206">
        <v>13</v>
      </c>
      <c r="F21" s="210" t="s">
        <v>122</v>
      </c>
      <c r="G21" s="212"/>
      <c r="H21" s="206">
        <v>16</v>
      </c>
      <c r="I21" s="205" t="s">
        <v>109</v>
      </c>
      <c r="J21" s="205" t="s">
        <v>109</v>
      </c>
    </row>
    <row r="22" spans="1:10" ht="15" customHeight="1" x14ac:dyDescent="0.25">
      <c r="A22" s="205">
        <v>19</v>
      </c>
      <c r="B22" s="206" t="s">
        <v>110</v>
      </c>
      <c r="C22" s="213" t="s">
        <v>123</v>
      </c>
      <c r="D22" s="214"/>
      <c r="E22" s="215">
        <v>10</v>
      </c>
      <c r="F22" s="216" t="s">
        <v>124</v>
      </c>
      <c r="G22" s="214"/>
      <c r="H22" s="215">
        <v>11</v>
      </c>
      <c r="I22" s="205" t="s">
        <v>109</v>
      </c>
      <c r="J22" s="205" t="s">
        <v>109</v>
      </c>
    </row>
    <row r="23" spans="1:10" ht="15" customHeight="1" x14ac:dyDescent="0.25">
      <c r="A23" s="205">
        <v>20</v>
      </c>
      <c r="B23" s="206" t="s">
        <v>110</v>
      </c>
      <c r="C23" s="213" t="s">
        <v>125</v>
      </c>
      <c r="D23" s="214"/>
      <c r="E23" s="215">
        <v>14</v>
      </c>
      <c r="F23" s="216" t="s">
        <v>126</v>
      </c>
      <c r="G23" s="214"/>
      <c r="H23" s="215">
        <v>15</v>
      </c>
      <c r="I23" s="205" t="s">
        <v>109</v>
      </c>
      <c r="J23" s="205" t="s">
        <v>109</v>
      </c>
    </row>
    <row r="24" spans="1:10" ht="15" customHeight="1" x14ac:dyDescent="0.25">
      <c r="A24" s="205">
        <v>21</v>
      </c>
      <c r="B24" s="206" t="s">
        <v>110</v>
      </c>
      <c r="C24" s="210" t="s">
        <v>127</v>
      </c>
      <c r="D24" s="212"/>
      <c r="E24" s="206">
        <v>17</v>
      </c>
      <c r="F24" s="210" t="s">
        <v>128</v>
      </c>
      <c r="G24" s="214"/>
      <c r="H24" s="215">
        <v>20</v>
      </c>
      <c r="I24" s="205" t="s">
        <v>109</v>
      </c>
      <c r="J24" s="205" t="s">
        <v>109</v>
      </c>
    </row>
    <row r="25" spans="1:10" ht="15" customHeight="1" x14ac:dyDescent="0.25">
      <c r="A25" s="205">
        <v>22</v>
      </c>
      <c r="B25" s="206" t="s">
        <v>110</v>
      </c>
      <c r="C25" s="210" t="s">
        <v>129</v>
      </c>
      <c r="D25" s="212"/>
      <c r="E25" s="206">
        <v>21</v>
      </c>
      <c r="F25" s="210" t="s">
        <v>130</v>
      </c>
      <c r="G25" s="214"/>
      <c r="H25" s="215">
        <v>24</v>
      </c>
      <c r="I25" s="205" t="s">
        <v>109</v>
      </c>
      <c r="J25" s="205" t="s">
        <v>109</v>
      </c>
    </row>
    <row r="26" spans="1:10" ht="15" customHeight="1" x14ac:dyDescent="0.25">
      <c r="A26" s="205">
        <v>23</v>
      </c>
      <c r="B26" s="206" t="s">
        <v>110</v>
      </c>
      <c r="C26" s="213" t="s">
        <v>131</v>
      </c>
      <c r="D26" s="214"/>
      <c r="E26" s="215">
        <v>18</v>
      </c>
      <c r="F26" s="216" t="s">
        <v>132</v>
      </c>
      <c r="G26" s="214"/>
      <c r="H26" s="215">
        <v>19</v>
      </c>
      <c r="I26" s="205" t="s">
        <v>109</v>
      </c>
      <c r="J26" s="205" t="s">
        <v>109</v>
      </c>
    </row>
    <row r="27" spans="1:10" ht="15" customHeight="1" x14ac:dyDescent="0.25">
      <c r="A27" s="205">
        <v>24</v>
      </c>
      <c r="B27" s="206" t="s">
        <v>110</v>
      </c>
      <c r="C27" s="213" t="s">
        <v>133</v>
      </c>
      <c r="D27" s="214"/>
      <c r="E27" s="215">
        <v>22</v>
      </c>
      <c r="F27" s="216" t="s">
        <v>134</v>
      </c>
      <c r="G27" s="214"/>
      <c r="H27" s="215">
        <v>23</v>
      </c>
      <c r="I27" s="205" t="s">
        <v>109</v>
      </c>
      <c r="J27" s="205" t="s">
        <v>109</v>
      </c>
    </row>
    <row r="28" spans="1:10" ht="15" customHeight="1" x14ac:dyDescent="0.25">
      <c r="A28" s="217">
        <v>25</v>
      </c>
      <c r="B28" s="218" t="s">
        <v>0</v>
      </c>
      <c r="C28" s="210" t="s">
        <v>135</v>
      </c>
      <c r="D28" s="214"/>
      <c r="E28" s="215">
        <v>1</v>
      </c>
      <c r="F28" s="210" t="s">
        <v>136</v>
      </c>
      <c r="G28" s="214"/>
      <c r="H28" s="215">
        <v>8</v>
      </c>
      <c r="I28" s="219">
        <v>1</v>
      </c>
      <c r="J28" s="219">
        <v>2</v>
      </c>
    </row>
    <row r="29" spans="1:10" ht="15" customHeight="1" x14ac:dyDescent="0.25">
      <c r="A29" s="217">
        <v>26</v>
      </c>
      <c r="B29" s="218" t="s">
        <v>0</v>
      </c>
      <c r="C29" s="213" t="s">
        <v>137</v>
      </c>
      <c r="D29" s="214"/>
      <c r="E29" s="215">
        <v>4</v>
      </c>
      <c r="F29" s="213" t="s">
        <v>138</v>
      </c>
      <c r="G29" s="214"/>
      <c r="H29" s="215">
        <v>5</v>
      </c>
      <c r="I29" s="219">
        <v>3</v>
      </c>
      <c r="J29" s="219">
        <v>4</v>
      </c>
    </row>
    <row r="30" spans="1:10" ht="15" customHeight="1" x14ac:dyDescent="0.25">
      <c r="A30" s="217">
        <v>27</v>
      </c>
      <c r="B30" s="218" t="s">
        <v>0</v>
      </c>
      <c r="C30" s="210" t="s">
        <v>139</v>
      </c>
      <c r="D30" s="214"/>
      <c r="E30" s="215">
        <v>3</v>
      </c>
      <c r="F30" s="210" t="s">
        <v>140</v>
      </c>
      <c r="G30" s="214"/>
      <c r="H30" s="215">
        <v>6</v>
      </c>
      <c r="I30" s="219">
        <v>5</v>
      </c>
      <c r="J30" s="219">
        <v>6</v>
      </c>
    </row>
    <row r="31" spans="1:10" ht="15" customHeight="1" x14ac:dyDescent="0.25">
      <c r="A31" s="217">
        <v>28</v>
      </c>
      <c r="B31" s="218" t="s">
        <v>0</v>
      </c>
      <c r="C31" s="213" t="s">
        <v>141</v>
      </c>
      <c r="D31" s="214"/>
      <c r="E31" s="215">
        <v>2</v>
      </c>
      <c r="F31" s="213" t="s">
        <v>142</v>
      </c>
      <c r="G31" s="214"/>
      <c r="H31" s="215">
        <v>7</v>
      </c>
      <c r="I31" s="219">
        <v>7</v>
      </c>
      <c r="J31" s="219">
        <v>8</v>
      </c>
    </row>
    <row r="32" spans="1:10" ht="15" customHeight="1" x14ac:dyDescent="0.25">
      <c r="A32" s="217">
        <v>29</v>
      </c>
      <c r="B32" s="218" t="s">
        <v>0</v>
      </c>
      <c r="C32" s="210" t="s">
        <v>143</v>
      </c>
      <c r="D32" s="214"/>
      <c r="E32" s="215">
        <v>9</v>
      </c>
      <c r="F32" s="210" t="s">
        <v>144</v>
      </c>
      <c r="G32" s="214"/>
      <c r="H32" s="215">
        <v>16</v>
      </c>
      <c r="I32" s="219">
        <v>9</v>
      </c>
      <c r="J32" s="219">
        <v>10</v>
      </c>
    </row>
    <row r="33" spans="1:10" ht="15" customHeight="1" x14ac:dyDescent="0.25">
      <c r="A33" s="217">
        <v>30</v>
      </c>
      <c r="B33" s="218" t="s">
        <v>0</v>
      </c>
      <c r="C33" s="213" t="s">
        <v>145</v>
      </c>
      <c r="D33" s="214"/>
      <c r="E33" s="215">
        <v>12</v>
      </c>
      <c r="F33" s="213" t="s">
        <v>146</v>
      </c>
      <c r="G33" s="214"/>
      <c r="H33" s="215">
        <v>13</v>
      </c>
      <c r="I33" s="219">
        <v>11</v>
      </c>
      <c r="J33" s="219">
        <v>12</v>
      </c>
    </row>
    <row r="34" spans="1:10" ht="15" customHeight="1" x14ac:dyDescent="0.25">
      <c r="A34" s="217">
        <v>31</v>
      </c>
      <c r="B34" s="218" t="s">
        <v>0</v>
      </c>
      <c r="C34" s="210" t="s">
        <v>147</v>
      </c>
      <c r="D34" s="214"/>
      <c r="E34" s="215">
        <v>11</v>
      </c>
      <c r="F34" s="210" t="s">
        <v>148</v>
      </c>
      <c r="G34" s="214"/>
      <c r="H34" s="215">
        <v>14</v>
      </c>
      <c r="I34" s="219">
        <v>13</v>
      </c>
      <c r="J34" s="219">
        <v>14</v>
      </c>
    </row>
    <row r="35" spans="1:10" ht="15" customHeight="1" x14ac:dyDescent="0.25">
      <c r="A35" s="217">
        <v>32</v>
      </c>
      <c r="B35" s="218" t="s">
        <v>0</v>
      </c>
      <c r="C35" s="213" t="s">
        <v>149</v>
      </c>
      <c r="D35" s="214"/>
      <c r="E35" s="215">
        <v>10</v>
      </c>
      <c r="F35" s="213" t="s">
        <v>150</v>
      </c>
      <c r="G35" s="214"/>
      <c r="H35" s="215">
        <v>15</v>
      </c>
      <c r="I35" s="219">
        <v>15</v>
      </c>
      <c r="J35" s="219">
        <v>16</v>
      </c>
    </row>
    <row r="36" spans="1:10" ht="15" customHeight="1" x14ac:dyDescent="0.25">
      <c r="A36" s="217">
        <v>33</v>
      </c>
      <c r="B36" s="218" t="s">
        <v>0</v>
      </c>
      <c r="C36" s="210" t="s">
        <v>151</v>
      </c>
      <c r="D36" s="214"/>
      <c r="E36" s="215">
        <v>17</v>
      </c>
      <c r="F36" s="210" t="s">
        <v>152</v>
      </c>
      <c r="G36" s="214"/>
      <c r="H36" s="215">
        <v>24</v>
      </c>
      <c r="I36" s="219">
        <v>17</v>
      </c>
      <c r="J36" s="219">
        <v>18</v>
      </c>
    </row>
    <row r="37" spans="1:10" ht="15" customHeight="1" x14ac:dyDescent="0.25">
      <c r="A37" s="217">
        <v>34</v>
      </c>
      <c r="B37" s="218" t="s">
        <v>0</v>
      </c>
      <c r="C37" s="213" t="s">
        <v>153</v>
      </c>
      <c r="D37" s="214"/>
      <c r="E37" s="215">
        <v>20</v>
      </c>
      <c r="F37" s="213" t="s">
        <v>154</v>
      </c>
      <c r="G37" s="214"/>
      <c r="H37" s="215">
        <v>21</v>
      </c>
      <c r="I37" s="219">
        <v>19</v>
      </c>
      <c r="J37" s="219">
        <v>20</v>
      </c>
    </row>
    <row r="38" spans="1:10" ht="15" customHeight="1" x14ac:dyDescent="0.25">
      <c r="A38" s="217">
        <v>35</v>
      </c>
      <c r="B38" s="218" t="s">
        <v>0</v>
      </c>
      <c r="C38" s="210" t="s">
        <v>155</v>
      </c>
      <c r="D38" s="214"/>
      <c r="E38" s="215">
        <v>19</v>
      </c>
      <c r="F38" s="210" t="s">
        <v>156</v>
      </c>
      <c r="G38" s="214"/>
      <c r="H38" s="215">
        <v>22</v>
      </c>
      <c r="I38" s="219">
        <v>21</v>
      </c>
      <c r="J38" s="219">
        <v>22</v>
      </c>
    </row>
    <row r="39" spans="1:10" ht="15" customHeight="1" thickBot="1" x14ac:dyDescent="0.3">
      <c r="A39" s="220">
        <v>36</v>
      </c>
      <c r="B39" s="221" t="s">
        <v>0</v>
      </c>
      <c r="C39" s="222" t="s">
        <v>157</v>
      </c>
      <c r="D39" s="223"/>
      <c r="E39" s="224">
        <v>18</v>
      </c>
      <c r="F39" s="222" t="s">
        <v>158</v>
      </c>
      <c r="G39" s="223"/>
      <c r="H39" s="224">
        <v>23</v>
      </c>
      <c r="I39" s="225">
        <v>23</v>
      </c>
      <c r="J39" s="225">
        <v>24</v>
      </c>
    </row>
  </sheetData>
  <mergeCells count="6">
    <mergeCell ref="J2:J3"/>
    <mergeCell ref="A2:A3"/>
    <mergeCell ref="B2:B3"/>
    <mergeCell ref="C2:E2"/>
    <mergeCell ref="F2:H2"/>
    <mergeCell ref="I2:I3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Liste des parties</vt:lpstr>
      <vt:lpstr>Date Tournoi</vt:lpstr>
      <vt:lpstr>Tableau V1</vt:lpstr>
      <vt:lpstr>Tableau</vt:lpstr>
      <vt:lpstr>Modélisation</vt:lpstr>
      <vt:lpstr>Date</vt:lpstr>
      <vt:lpstr>NP</vt:lpstr>
      <vt:lpstr>Tableau!Zone_d_impression</vt:lpstr>
      <vt:lpstr>'Tableau V1'!Zone_d_impression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Patrick Roye</cp:lastModifiedBy>
  <cp:lastPrinted>2018-11-29T14:52:40Z</cp:lastPrinted>
  <dcterms:created xsi:type="dcterms:W3CDTF">2003-05-26T15:29:41Z</dcterms:created>
  <dcterms:modified xsi:type="dcterms:W3CDTF">2024-11-14T01:01:01Z</dcterms:modified>
</cp:coreProperties>
</file>